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4\AFFAIRES\24107-CEI A SAINT FLOUR-IP421\04-PLANS TECHNIQUE\05-Economie\04-DCE\03-DPGF\02-280526-IND B\"/>
    </mc:Choice>
  </mc:AlternateContent>
  <xr:revisionPtr revIDLastSave="0" documentId="13_ncr:1_{87C234D5-D56B-4D5F-B0ED-64888D5A77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02 Page de garde" sheetId="1" r:id="rId1"/>
    <sheet name="Offre de base " sheetId="2" r:id="rId2"/>
    <sheet name="Option 1" sheetId="3" r:id="rId3"/>
  </sheets>
  <definedNames>
    <definedName name="_xlnm.Print_Titles" localSheetId="1">'Offre de base '!$1:$1</definedName>
    <definedName name="_xlnm.Print_Titles" localSheetId="2">'Option 1'!$1:$1</definedName>
    <definedName name="_xlnm.Print_Area" localSheetId="1">'Offre de base '!$A$1:$G$27</definedName>
    <definedName name="_xlnm.Print_Area" localSheetId="2">'Option 1'!$A$1:$G$63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6" i="3" l="1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2"/>
  <c r="G7" i="2"/>
  <c r="G8" i="2"/>
  <c r="G9" i="2"/>
  <c r="G10" i="2"/>
  <c r="G11" i="2"/>
  <c r="G12" i="2"/>
  <c r="G13" i="2"/>
  <c r="G14" i="2"/>
  <c r="G15" i="2"/>
  <c r="G16" i="2"/>
  <c r="G5" i="2"/>
  <c r="B20" i="2"/>
  <c r="G55" i="3" l="1"/>
  <c r="G56" i="3" s="1"/>
  <c r="G57" i="3" s="1"/>
  <c r="G19" i="2"/>
  <c r="G20" i="2" l="1"/>
  <c r="G21" i="2" s="1"/>
</calcChain>
</file>

<file path=xl/sharedStrings.xml><?xml version="1.0" encoding="utf-8"?>
<sst xmlns="http://schemas.openxmlformats.org/spreadsheetml/2006/main" count="310" uniqueCount="193">
  <si>
    <t>U</t>
  </si>
  <si>
    <t>Quantités indicatives</t>
  </si>
  <si>
    <t>Quantités entreprise</t>
  </si>
  <si>
    <t>Prix Unit. en EUR</t>
  </si>
  <si>
    <t>Total HT en EUR</t>
  </si>
  <si>
    <t>3</t>
  </si>
  <si>
    <t>DESCRIPTIONS DES OUVRAGES</t>
  </si>
  <si>
    <t>CH3</t>
  </si>
  <si>
    <t>ETANC</t>
  </si>
  <si>
    <t>3.1</t>
  </si>
  <si>
    <t>TRAVAUX PREPARATOIRE</t>
  </si>
  <si>
    <t>CH4</t>
  </si>
  <si>
    <t xml:space="preserve">3.1.1 </t>
  </si>
  <si>
    <t>Frais compte prorata 2%</t>
  </si>
  <si>
    <t>ens</t>
  </si>
  <si>
    <t>ART</t>
  </si>
  <si>
    <t>ADA-J258</t>
  </si>
  <si>
    <t>3.2</t>
  </si>
  <si>
    <t>CONTROLE D'EXECUTION DES TRAVAUX - RECEPTION - GARANTIES</t>
  </si>
  <si>
    <t xml:space="preserve">3.2.1 </t>
  </si>
  <si>
    <t>Dossier de récolement</t>
  </si>
  <si>
    <t>u</t>
  </si>
  <si>
    <t>ADA-R013</t>
  </si>
  <si>
    <t xml:space="preserve">3.2.3 </t>
  </si>
  <si>
    <t>Relevé des réseaux existants</t>
  </si>
  <si>
    <t>ADA-U251</t>
  </si>
  <si>
    <t>3.3</t>
  </si>
  <si>
    <t>REPRISE DU DELTA MS ET DES BANDES SOLIN SUR SOUBASSEMENTS</t>
  </si>
  <si>
    <t xml:space="preserve">3.3.1 </t>
  </si>
  <si>
    <t>Phase 1</t>
  </si>
  <si>
    <t>ml</t>
  </si>
  <si>
    <t>ADA-W847</t>
  </si>
  <si>
    <t xml:space="preserve">3.3.2 </t>
  </si>
  <si>
    <t>ADA-W812</t>
  </si>
  <si>
    <t xml:space="preserve">3.3.3 </t>
  </si>
  <si>
    <t xml:space="preserve">3.3.4 </t>
  </si>
  <si>
    <t>Phase 3</t>
  </si>
  <si>
    <t>ADA-W814</t>
  </si>
  <si>
    <t>Phase 4</t>
  </si>
  <si>
    <t>ADA-W815</t>
  </si>
  <si>
    <t>3.4</t>
  </si>
  <si>
    <t>REGARDS EN PIEDS DE CHUTES</t>
  </si>
  <si>
    <t xml:space="preserve">3.4.1 </t>
  </si>
  <si>
    <t>ADA-X002</t>
  </si>
  <si>
    <t xml:space="preserve">3.4.2 </t>
  </si>
  <si>
    <t>ADA-X004</t>
  </si>
  <si>
    <t>4</t>
  </si>
  <si>
    <t>TRANCHE OPTIONNELLE</t>
  </si>
  <si>
    <t>4.1</t>
  </si>
  <si>
    <t>OPTION 1 - RECUPERATION DES EAUX DE PLUIE</t>
  </si>
  <si>
    <t>4.1.1</t>
  </si>
  <si>
    <t>PHASE 5</t>
  </si>
  <si>
    <t>CH5</t>
  </si>
  <si>
    <t>4.1.1.1</t>
  </si>
  <si>
    <t>CH6</t>
  </si>
  <si>
    <t xml:space="preserve">4.1.1.1.1 </t>
  </si>
  <si>
    <t>ADA-X021</t>
  </si>
  <si>
    <t>4.1.1.2</t>
  </si>
  <si>
    <t xml:space="preserve">4.1.1.2.1 </t>
  </si>
  <si>
    <t>ADA-X022</t>
  </si>
  <si>
    <t>ADA-X024</t>
  </si>
  <si>
    <t>4.1.1.3</t>
  </si>
  <si>
    <t>ALIMENTATION ELECTRIQUE</t>
  </si>
  <si>
    <t xml:space="preserve">4.1.1.3.1 </t>
  </si>
  <si>
    <t>Arrivée électrique</t>
  </si>
  <si>
    <t>FHA-C694</t>
  </si>
  <si>
    <t xml:space="preserve">4.1.1.3.2 </t>
  </si>
  <si>
    <t>TD local pompage</t>
  </si>
  <si>
    <t>FHA-C695</t>
  </si>
  <si>
    <t>4.1.1.4</t>
  </si>
  <si>
    <t xml:space="preserve">4.1.1.4.1 </t>
  </si>
  <si>
    <t xml:space="preserve">4.1.1.4.2 </t>
  </si>
  <si>
    <t>Vase d'expansion</t>
  </si>
  <si>
    <t>FHA-C438</t>
  </si>
  <si>
    <t xml:space="preserve">4.1.1.4.3 </t>
  </si>
  <si>
    <t>Filtre eau de pluie</t>
  </si>
  <si>
    <t>FHA-C437</t>
  </si>
  <si>
    <t xml:space="preserve">4.1.1.4.4 </t>
  </si>
  <si>
    <t>Terrassements pour cuves béton</t>
  </si>
  <si>
    <t>m3</t>
  </si>
  <si>
    <t>FHA-C436</t>
  </si>
  <si>
    <t xml:space="preserve">4.1.1.4.5 </t>
  </si>
  <si>
    <t>FHA-C435</t>
  </si>
  <si>
    <t>m²</t>
  </si>
  <si>
    <t>4.1.1.4.7</t>
  </si>
  <si>
    <t>RESEAUX ENTERRES</t>
  </si>
  <si>
    <t xml:space="preserve">4.1.1.4.7.1 </t>
  </si>
  <si>
    <t>Tranchée dans enrobé existant</t>
  </si>
  <si>
    <t>FHA-C456</t>
  </si>
  <si>
    <t xml:space="preserve">4.1.1.4.7.2 </t>
  </si>
  <si>
    <t>Fourreaux TPC Ø90 aiguillée</t>
  </si>
  <si>
    <t>FHA-C439</t>
  </si>
  <si>
    <t xml:space="preserve">4.1.1.4.7.3 </t>
  </si>
  <si>
    <t>FHA-C440</t>
  </si>
  <si>
    <t xml:space="preserve">4.1.1.4.7.4 </t>
  </si>
  <si>
    <t xml:space="preserve">4.1.1.4.7.5 </t>
  </si>
  <si>
    <t xml:space="preserve">4.1.1.4.7.6 </t>
  </si>
  <si>
    <t>Déconnexion réseau existant</t>
  </si>
  <si>
    <t>FHA-D446</t>
  </si>
  <si>
    <t>PVC DN200</t>
  </si>
  <si>
    <t>FHA-C467</t>
  </si>
  <si>
    <t>PVC DN300</t>
  </si>
  <si>
    <t>FHA-C470</t>
  </si>
  <si>
    <t xml:space="preserve">4.1.1.4.7.8 </t>
  </si>
  <si>
    <t>Regard 60x60</t>
  </si>
  <si>
    <t>FHA-C463</t>
  </si>
  <si>
    <t xml:space="preserve">4.1.1.4.7.9 </t>
  </si>
  <si>
    <t>Reprise de l'enrobée</t>
  </si>
  <si>
    <t>FHA-C502</t>
  </si>
  <si>
    <t>4.1.1.4.8</t>
  </si>
  <si>
    <t>RESEAU PLOMBERIE</t>
  </si>
  <si>
    <t xml:space="preserve">4.1.1.4.8.1 </t>
  </si>
  <si>
    <t>Arrivée AEP</t>
  </si>
  <si>
    <t>FHA-C453</t>
  </si>
  <si>
    <t xml:space="preserve">4.1.1.4.8.2 </t>
  </si>
  <si>
    <t>Vanne d'arrêt</t>
  </si>
  <si>
    <t>FHA-C443</t>
  </si>
  <si>
    <t xml:space="preserve">4.1.1.4.8.3 </t>
  </si>
  <si>
    <t>FHA-C454</t>
  </si>
  <si>
    <t xml:space="preserve">4.1.1.4.8.4 </t>
  </si>
  <si>
    <t>Départ EP</t>
  </si>
  <si>
    <t>FHA-C459</t>
  </si>
  <si>
    <t xml:space="preserve">4.1.1.4.8.5 </t>
  </si>
  <si>
    <t>Vanne d'arrêt à purge</t>
  </si>
  <si>
    <t>FHA-C447</t>
  </si>
  <si>
    <t xml:space="preserve">4.1.1.4.8.6 </t>
  </si>
  <si>
    <t>Robinet de puisage</t>
  </si>
  <si>
    <t>FHA-D448</t>
  </si>
  <si>
    <t>Traçage électrique et calorifuge</t>
  </si>
  <si>
    <t>FHA-C460</t>
  </si>
  <si>
    <t>Electrovanne</t>
  </si>
  <si>
    <t>FHA-C444</t>
  </si>
  <si>
    <t>Compteur communiquant</t>
  </si>
  <si>
    <t>FHA-C445</t>
  </si>
  <si>
    <t>Réseau vase d’expansion</t>
  </si>
  <si>
    <t>FHA-C458</t>
  </si>
  <si>
    <t>RESEAU ELECTRIQUE</t>
  </si>
  <si>
    <t>FHA-C450</t>
  </si>
  <si>
    <t>Arrivée électrique traçage électrique</t>
  </si>
  <si>
    <t>FHA-C461</t>
  </si>
  <si>
    <t>Alimentation sonde radar</t>
  </si>
  <si>
    <t>FHA-C452</t>
  </si>
  <si>
    <t>4.1.1.5</t>
  </si>
  <si>
    <t>OUVRAGES DIVERS</t>
  </si>
  <si>
    <t xml:space="preserve">4.1.1.5.1 </t>
  </si>
  <si>
    <t>Nettoyage des voiries</t>
  </si>
  <si>
    <t>ADA-R741</t>
  </si>
  <si>
    <t>TOTHT</t>
  </si>
  <si>
    <t>TVA</t>
  </si>
  <si>
    <t>Montant TTC</t>
  </si>
  <si>
    <t>TOTTTC</t>
  </si>
  <si>
    <t>Fait à :</t>
  </si>
  <si>
    <t>Le :</t>
  </si>
  <si>
    <t>Signature</t>
  </si>
  <si>
    <t>Phase 2</t>
  </si>
  <si>
    <t>SOLUTION DE POMPAGE</t>
  </si>
  <si>
    <t xml:space="preserve">Pompes immergées </t>
  </si>
  <si>
    <t>HRI-C053</t>
  </si>
  <si>
    <t>Cuve béton 100m3</t>
  </si>
  <si>
    <t>4.1.1.4.6</t>
  </si>
  <si>
    <t xml:space="preserve">4.1.1.4.6.1 </t>
  </si>
  <si>
    <t xml:space="preserve">4.1.1.4.6.2 </t>
  </si>
  <si>
    <t xml:space="preserve">4.1.1.4.6.3 </t>
  </si>
  <si>
    <t>PE Ø50 PN 12,5</t>
  </si>
  <si>
    <t xml:space="preserve">4.1.1.4.6.4 </t>
  </si>
  <si>
    <t>PE Ø50 PN 10</t>
  </si>
  <si>
    <t>HRI-C054</t>
  </si>
  <si>
    <t xml:space="preserve">4.1.1.4.6.5 </t>
  </si>
  <si>
    <t xml:space="preserve">4.1.1.4.6.7 </t>
  </si>
  <si>
    <t xml:space="preserve">4.1.1.4.6.8 </t>
  </si>
  <si>
    <t>Pressostat</t>
  </si>
  <si>
    <t>Sonde radar</t>
  </si>
  <si>
    <t>HRI-C055</t>
  </si>
  <si>
    <t xml:space="preserve">4.1.1.4.7.7 </t>
  </si>
  <si>
    <t xml:space="preserve">4.1.1.4.7.10 </t>
  </si>
  <si>
    <t xml:space="preserve">4.1.1.4.7.11 </t>
  </si>
  <si>
    <t xml:space="preserve">4.1.1.4.7.12 </t>
  </si>
  <si>
    <t>Réseau de purge</t>
  </si>
  <si>
    <t>HRI-C056</t>
  </si>
  <si>
    <t>Arrivée électrique pompes immergées</t>
  </si>
  <si>
    <t>HRI-C057</t>
  </si>
  <si>
    <t>Disjoncteurs pompes immergées</t>
  </si>
  <si>
    <t>HRI-C058</t>
  </si>
  <si>
    <t>Disjoncteur départ traçage électrique</t>
  </si>
  <si>
    <t>Alimentation pressostat</t>
  </si>
  <si>
    <t>HRI-C060</t>
  </si>
  <si>
    <t>Dossier de récolement des réseaux</t>
  </si>
  <si>
    <t xml:space="preserve">4.1.1.2.2 </t>
  </si>
  <si>
    <t>Détections des réseaux existants de la cour</t>
  </si>
  <si>
    <t>zns</t>
  </si>
  <si>
    <r>
      <t xml:space="preserve">Nota : </t>
    </r>
    <r>
      <rPr>
        <sz val="10"/>
        <color rgb="FF000000"/>
        <rFont val="Arial"/>
        <family val="2"/>
      </rPr>
      <t xml:space="preserve">Tous travaux nécessaires à l'exécution des prestations décrites au CCTP, même s'ils ne figurent pas dans le bordereau quantitatif, devront être intégrés dans l'offre et seront réputés inclus dans le prix global et forfaitaire" </t>
    </r>
  </si>
  <si>
    <t>Montant total HT offre de base du LOT N°02 VRD</t>
  </si>
  <si>
    <t>Montant total HT option du LOT N°02 VRD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</si>
</sst>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#\ ##0;\-#,##0;"/>
    <numFmt numFmtId="166" formatCode="?"/>
    <numFmt numFmtId="167" formatCode="#\ ##0;\-#,##0;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b/>
      <sz val="10"/>
      <color rgb="FF4A6901"/>
      <name val="Arial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sz val="10"/>
      <color rgb="FF88B918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B918"/>
        <bgColor indexed="64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2" borderId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 inden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 indent="3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57">
    <xf numFmtId="0" fontId="0" fillId="0" borderId="0" xfId="0"/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17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2" borderId="13" xfId="10" applyBorder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1" xfId="1" applyFill="1" applyBorder="1">
      <alignment horizontal="left" vertical="top" wrapText="1"/>
    </xf>
    <xf numFmtId="0" fontId="4" fillId="0" borderId="10" xfId="14" applyFill="1" applyBorder="1">
      <alignment horizontal="left" vertical="top" wrapText="1" indent="1"/>
    </xf>
    <xf numFmtId="0" fontId="1" fillId="0" borderId="6" xfId="1" applyFill="1" applyBorder="1">
      <alignment horizontal="left" vertical="top" wrapText="1"/>
    </xf>
    <xf numFmtId="0" fontId="8" fillId="0" borderId="9" xfId="26" applyFill="1" applyBorder="1">
      <alignment horizontal="left" vertical="top" wrapText="1" indent="3"/>
    </xf>
    <xf numFmtId="0" fontId="0" fillId="0" borderId="7" xfId="0" applyFill="1" applyBorder="1" applyAlignment="1" applyProtection="1">
      <alignment horizontal="left" vertical="top"/>
      <protection locked="0"/>
    </xf>
    <xf numFmtId="164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0" fontId="1" fillId="3" borderId="6" xfId="1" applyFill="1" applyBorder="1">
      <alignment horizontal="left" vertical="top" wrapText="1"/>
    </xf>
    <xf numFmtId="0" fontId="4" fillId="0" borderId="9" xfId="14" applyFill="1" applyBorder="1">
      <alignment horizontal="left" vertical="top" wrapText="1" indent="1"/>
    </xf>
    <xf numFmtId="0" fontId="7" fillId="0" borderId="9" xfId="18" applyFill="1" applyBorder="1">
      <alignment horizontal="left" vertical="top" wrapText="1" indent="1"/>
    </xf>
    <xf numFmtId="0" fontId="1" fillId="0" borderId="9" xfId="22" applyFill="1" applyBorder="1">
      <alignment horizontal="left" vertical="top" wrapText="1" indent="2"/>
    </xf>
    <xf numFmtId="0" fontId="18" fillId="0" borderId="2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164" fontId="17" fillId="0" borderId="0" xfId="0" applyNumberFormat="1" applyFont="1" applyFill="1" applyAlignment="1">
      <alignment horizontal="right" vertical="top" wrapText="1"/>
    </xf>
    <xf numFmtId="165" fontId="19" fillId="3" borderId="0" xfId="0" applyNumberFormat="1" applyFont="1" applyFill="1" applyAlignment="1">
      <alignment horizontal="left" vertical="top" wrapText="1"/>
    </xf>
    <xf numFmtId="0" fontId="3" fillId="2" borderId="19" xfId="10" applyBorder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166" fontId="21" fillId="0" borderId="0" xfId="0" applyNumberFormat="1" applyFont="1" applyAlignment="1">
      <alignment horizontal="center" vertical="top"/>
    </xf>
    <xf numFmtId="166" fontId="22" fillId="0" borderId="0" xfId="0" applyNumberFormat="1" applyFont="1" applyAlignment="1">
      <alignment horizontal="center" vertical="top"/>
    </xf>
    <xf numFmtId="0" fontId="23" fillId="0" borderId="0" xfId="0" applyFont="1"/>
    <xf numFmtId="166" fontId="21" fillId="0" borderId="0" xfId="0" applyNumberFormat="1" applyFont="1" applyAlignment="1">
      <alignment horizontal="left" vertical="top"/>
    </xf>
    <xf numFmtId="166" fontId="22" fillId="0" borderId="0" xfId="0" applyNumberFormat="1" applyFont="1" applyAlignment="1">
      <alignment horizontal="left" vertical="top"/>
    </xf>
    <xf numFmtId="0" fontId="1" fillId="2" borderId="18" xfId="1" applyFill="1" applyBorder="1">
      <alignment horizontal="left" vertical="top" wrapText="1"/>
    </xf>
    <xf numFmtId="167" fontId="0" fillId="0" borderId="7" xfId="0" applyNumberFormat="1" applyFill="1" applyBorder="1" applyAlignment="1" applyProtection="1">
      <alignment horizontal="center" vertical="top" wrapText="1"/>
      <protection locked="0"/>
    </xf>
    <xf numFmtId="0" fontId="0" fillId="0" borderId="9" xfId="0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2" borderId="21" xfId="1" applyFill="1" applyBorder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0" fontId="1" fillId="3" borderId="23" xfId="1" applyFill="1" applyBorder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1" fillId="3" borderId="25" xfId="1" applyFill="1" applyBorder="1">
      <alignment horizontal="left" vertical="top" wrapText="1"/>
    </xf>
    <xf numFmtId="0" fontId="1" fillId="0" borderId="25" xfId="1" applyFill="1" applyBorder="1">
      <alignment horizontal="left" vertical="top" wrapText="1"/>
    </xf>
    <xf numFmtId="164" fontId="0" fillId="0" borderId="24" xfId="0" applyNumberFormat="1" applyFill="1" applyBorder="1" applyAlignment="1" applyProtection="1">
      <alignment horizontal="right" vertical="top" wrapText="1"/>
      <protection locked="0"/>
    </xf>
    <xf numFmtId="0" fontId="18" fillId="0" borderId="25" xfId="0" applyFont="1" applyFill="1" applyBorder="1" applyAlignment="1">
      <alignment horizontal="left" vertical="top" wrapText="1"/>
    </xf>
    <xf numFmtId="0" fontId="18" fillId="0" borderId="26" xfId="0" applyFont="1" applyFill="1" applyBorder="1" applyAlignment="1">
      <alignment horizontal="left" vertical="top" wrapText="1"/>
    </xf>
    <xf numFmtId="0" fontId="0" fillId="0" borderId="27" xfId="0" applyFill="1" applyBorder="1" applyAlignment="1">
      <alignment horizontal="left" vertical="top" wrapText="1"/>
    </xf>
    <xf numFmtId="0" fontId="0" fillId="0" borderId="28" xfId="0" applyFill="1" applyBorder="1" applyAlignment="1">
      <alignment horizontal="left" vertical="top" wrapText="1"/>
    </xf>
    <xf numFmtId="0" fontId="0" fillId="0" borderId="29" xfId="0" applyFill="1" applyBorder="1" applyAlignment="1">
      <alignment horizontal="left" vertical="top" wrapText="1"/>
    </xf>
    <xf numFmtId="166" fontId="20" fillId="0" borderId="0" xfId="0" applyNumberFormat="1" applyFont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1836000</xdr:colOff>
      <xdr:row>11</xdr:row>
      <xdr:rowOff>145422</xdr:rowOff>
    </xdr:from>
    <xdr:to>
      <xdr:col>0</xdr:col>
      <xdr:colOff>5868000</xdr:colOff>
      <xdr:row>17</xdr:row>
      <xdr:rowOff>130943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54000" y="2240922"/>
          <a:ext cx="4030435" cy="1128522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DESAMIANTAGE ET REHABILITATION DES TOITURES LA DIR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Échangeur 28</a:t>
          </a:r>
        </a:p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15100 SAINT-FLOUR</a:t>
          </a:r>
        </a:p>
      </xdr:txBody>
    </xdr:sp>
    <xdr:clientData/>
  </xdr:twoCellAnchor>
  <xdr:twoCellAnchor editAs="absolute">
    <xdr:from>
      <xdr:col>0</xdr:col>
      <xdr:colOff>1224000</xdr:colOff>
      <xdr:row>42</xdr:row>
      <xdr:rowOff>108235</xdr:rowOff>
    </xdr:from>
    <xdr:to>
      <xdr:col>0</xdr:col>
      <xdr:colOff>3636000</xdr:colOff>
      <xdr:row>46</xdr:row>
      <xdr:rowOff>168443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25252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D'ETUDES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37</xdr:row>
      <xdr:rowOff>77309</xdr:rowOff>
    </xdr:from>
    <xdr:to>
      <xdr:col>0</xdr:col>
      <xdr:colOff>3636000</xdr:colOff>
      <xdr:row>41</xdr:row>
      <xdr:rowOff>137517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25252" y="7125809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ARCHITECTE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SCOP SAL IP421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18, rue Alain Chartier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63000 CLERMONT-FERRAND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32</xdr:row>
      <xdr:rowOff>110870</xdr:rowOff>
    </xdr:from>
    <xdr:to>
      <xdr:col>0</xdr:col>
      <xdr:colOff>6192000</xdr:colOff>
      <xdr:row>36</xdr:row>
      <xdr:rowOff>171078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25252" y="6206870"/>
          <a:ext cx="4981617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MAÎTRE D'OUVRAGE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Direction interdépartementale des routes du Massif Central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60, avenue de l'Union Soviétique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63012 CLERMONT-FERRAND CEDEX 1</a:t>
          </a:r>
        </a:p>
      </xdr:txBody>
    </xdr:sp>
    <xdr:clientData/>
  </xdr:twoCellAnchor>
  <xdr:twoCellAnchor editAs="absolute">
    <xdr:from>
      <xdr:col>0</xdr:col>
      <xdr:colOff>180000</xdr:colOff>
      <xdr:row>1</xdr:row>
      <xdr:rowOff>19083</xdr:rowOff>
    </xdr:from>
    <xdr:to>
      <xdr:col>0</xdr:col>
      <xdr:colOff>1152000</xdr:colOff>
      <xdr:row>46</xdr:row>
      <xdr:rowOff>168443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9583" y="209583"/>
          <a:ext cx="951183" cy="872186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0" i="0">
              <a:solidFill>
                <a:srgbClr val="000000"/>
              </a:solidFill>
              <a:latin typeface="MS Shell Dlg"/>
            </a:rPr>
            <a:t>N° Affaire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24107</a:t>
          </a: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324000</xdr:colOff>
      <xdr:row>3</xdr:row>
      <xdr:rowOff>89491</xdr:rowOff>
    </xdr:from>
    <xdr:to>
      <xdr:col>0</xdr:col>
      <xdr:colOff>1692000</xdr:colOff>
      <xdr:row>9</xdr:row>
      <xdr:rowOff>26648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38557" y="660991"/>
          <a:ext cx="1386470" cy="1080157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Indice: B</a:t>
          </a:r>
        </a:p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Phase: DCE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47</xdr:row>
      <xdr:rowOff>139161</xdr:rowOff>
    </xdr:from>
    <xdr:to>
      <xdr:col>0</xdr:col>
      <xdr:colOff>6228000</xdr:colOff>
      <xdr:row>48</xdr:row>
      <xdr:rowOff>174365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225252" y="9092661"/>
          <a:ext cx="5013861" cy="2257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CE PLAN EST NOTRE PROPRIETE ET NE PEUT ETRE COMMUNIQUE A DES TIERS SANS NOTRE AUTORISATION</a:t>
          </a:r>
        </a:p>
      </xdr:txBody>
    </xdr:sp>
    <xdr:clientData/>
  </xdr:twoCellAnchor>
  <xdr:twoCellAnchor editAs="absolute">
    <xdr:from>
      <xdr:col>0</xdr:col>
      <xdr:colOff>1224000</xdr:colOff>
      <xdr:row>28</xdr:row>
      <xdr:rowOff>115148</xdr:rowOff>
    </xdr:from>
    <xdr:to>
      <xdr:col>0</xdr:col>
      <xdr:colOff>6228000</xdr:colOff>
      <xdr:row>32</xdr:row>
      <xdr:rowOff>14139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225252" y="5449148"/>
          <a:ext cx="5013861" cy="66099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31</xdr:row>
      <xdr:rowOff>43422</xdr:rowOff>
    </xdr:from>
    <xdr:to>
      <xdr:col>0</xdr:col>
      <xdr:colOff>1872000</xdr:colOff>
      <xdr:row>31</xdr:row>
      <xdr:rowOff>188517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531565" y="5948922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Date :</a:t>
          </a:r>
        </a:p>
      </xdr:txBody>
    </xdr:sp>
    <xdr:clientData/>
  </xdr:twoCellAnchor>
  <xdr:twoCellAnchor editAs="absolute">
    <xdr:from>
      <xdr:col>0</xdr:col>
      <xdr:colOff>1944000</xdr:colOff>
      <xdr:row>31</xdr:row>
      <xdr:rowOff>43422</xdr:rowOff>
    </xdr:from>
    <xdr:to>
      <xdr:col>0</xdr:col>
      <xdr:colOff>2700000</xdr:colOff>
      <xdr:row>31</xdr:row>
      <xdr:rowOff>188517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950730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Elaboré:</a:t>
          </a:r>
        </a:p>
      </xdr:txBody>
    </xdr:sp>
    <xdr:clientData/>
  </xdr:twoCellAnchor>
  <xdr:twoCellAnchor editAs="absolute">
    <xdr:from>
      <xdr:col>0</xdr:col>
      <xdr:colOff>1224000</xdr:colOff>
      <xdr:row>31</xdr:row>
      <xdr:rowOff>27300</xdr:rowOff>
    </xdr:from>
    <xdr:to>
      <xdr:col>0</xdr:col>
      <xdr:colOff>6192000</xdr:colOff>
      <xdr:row>31</xdr:row>
      <xdr:rowOff>27300</xdr:rowOff>
    </xdr:to>
    <xdr:cxnSp macro="">
      <xdr:nvCxn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225252" y="5932800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1440000</xdr:colOff>
      <xdr:row>28</xdr:row>
      <xdr:rowOff>115148</xdr:rowOff>
    </xdr:from>
    <xdr:to>
      <xdr:col>0</xdr:col>
      <xdr:colOff>1440000</xdr:colOff>
      <xdr:row>32</xdr:row>
      <xdr:rowOff>14139</xdr:rowOff>
    </xdr:to>
    <xdr:cxnSp macro="">
      <xdr:nvCxnSpPr>
        <xdr:cNvPr id="14" name="Forme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467078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30</xdr:row>
      <xdr:rowOff>56583</xdr:rowOff>
    </xdr:from>
    <xdr:to>
      <xdr:col>0</xdr:col>
      <xdr:colOff>6192000</xdr:colOff>
      <xdr:row>30</xdr:row>
      <xdr:rowOff>56583</xdr:rowOff>
    </xdr:to>
    <xdr:cxnSp macro="">
      <xdr:nvCxnSpPr>
        <xdr:cNvPr id="15" name="Forme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225252" y="5771583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29</xdr:row>
      <xdr:rowOff>85865</xdr:rowOff>
    </xdr:from>
    <xdr:to>
      <xdr:col>0</xdr:col>
      <xdr:colOff>6192000</xdr:colOff>
      <xdr:row>29</xdr:row>
      <xdr:rowOff>85865</xdr:rowOff>
    </xdr:to>
    <xdr:cxnSp macro="">
      <xdr:nvCxnSpPr>
        <xdr:cNvPr id="16" name="Forme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225252" y="5610365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2736000</xdr:colOff>
      <xdr:row>31</xdr:row>
      <xdr:rowOff>43422</xdr:rowOff>
    </xdr:from>
    <xdr:to>
      <xdr:col>0</xdr:col>
      <xdr:colOff>3492000</xdr:colOff>
      <xdr:row>31</xdr:row>
      <xdr:rowOff>188517</xdr:rowOff>
    </xdr:to>
    <xdr:sp macro="" textlink="">
      <xdr:nvSpPr>
        <xdr:cNvPr id="17" name="Forme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740696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Vérifié:</a:t>
          </a:r>
        </a:p>
      </xdr:txBody>
    </xdr:sp>
    <xdr:clientData/>
  </xdr:twoCellAnchor>
  <xdr:twoCellAnchor editAs="absolute">
    <xdr:from>
      <xdr:col>0</xdr:col>
      <xdr:colOff>3528000</xdr:colOff>
      <xdr:row>31</xdr:row>
      <xdr:rowOff>43422</xdr:rowOff>
    </xdr:from>
    <xdr:to>
      <xdr:col>0</xdr:col>
      <xdr:colOff>6156000</xdr:colOff>
      <xdr:row>31</xdr:row>
      <xdr:rowOff>188517</xdr:rowOff>
    </xdr:to>
    <xdr:sp macro="" textlink="">
      <xdr:nvSpPr>
        <xdr:cNvPr id="18" name="Forme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530661" y="5948922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Nature des modifications</a:t>
          </a:r>
        </a:p>
      </xdr:txBody>
    </xdr:sp>
    <xdr:clientData/>
  </xdr:twoCellAnchor>
  <xdr:twoCellAnchor editAs="absolute">
    <xdr:from>
      <xdr:col>0</xdr:col>
      <xdr:colOff>1908000</xdr:colOff>
      <xdr:row>28</xdr:row>
      <xdr:rowOff>115148</xdr:rowOff>
    </xdr:from>
    <xdr:to>
      <xdr:col>0</xdr:col>
      <xdr:colOff>1908000</xdr:colOff>
      <xdr:row>32</xdr:row>
      <xdr:rowOff>14139</xdr:rowOff>
    </xdr:to>
    <xdr:cxnSp macro="">
      <xdr:nvCxnSpPr>
        <xdr:cNvPr id="19" name="Forme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91848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2700000</xdr:colOff>
      <xdr:row>28</xdr:row>
      <xdr:rowOff>115148</xdr:rowOff>
    </xdr:from>
    <xdr:to>
      <xdr:col>0</xdr:col>
      <xdr:colOff>2700000</xdr:colOff>
      <xdr:row>32</xdr:row>
      <xdr:rowOff>14139</xdr:rowOff>
    </xdr:to>
    <xdr:cxnSp macro="">
      <xdr:nvCxnSpPr>
        <xdr:cNvPr id="20" name="Forme1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2724574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3492000</xdr:colOff>
      <xdr:row>28</xdr:row>
      <xdr:rowOff>115148</xdr:rowOff>
    </xdr:from>
    <xdr:to>
      <xdr:col>0</xdr:col>
      <xdr:colOff>3492000</xdr:colOff>
      <xdr:row>32</xdr:row>
      <xdr:rowOff>14139</xdr:rowOff>
    </xdr:to>
    <xdr:cxnSp macro="">
      <xdr:nvCxnSpPr>
        <xdr:cNvPr id="21" name="Forme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49841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3780000</xdr:colOff>
      <xdr:row>42</xdr:row>
      <xdr:rowOff>108235</xdr:rowOff>
    </xdr:from>
    <xdr:to>
      <xdr:col>0</xdr:col>
      <xdr:colOff>6192000</xdr:colOff>
      <xdr:row>46</xdr:row>
      <xdr:rowOff>168443</xdr:rowOff>
    </xdr:to>
    <xdr:sp macro="" textlink="">
      <xdr:nvSpPr>
        <xdr:cNvPr id="22" name="Forme2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804730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ECONOMISTE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3780000</xdr:colOff>
      <xdr:row>37</xdr:row>
      <xdr:rowOff>61187</xdr:rowOff>
    </xdr:from>
    <xdr:to>
      <xdr:col>0</xdr:col>
      <xdr:colOff>6192000</xdr:colOff>
      <xdr:row>41</xdr:row>
      <xdr:rowOff>121396</xdr:rowOff>
    </xdr:to>
    <xdr:sp macro="" textlink="">
      <xdr:nvSpPr>
        <xdr:cNvPr id="23" name="Forme2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788609" y="7109687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DE CONTRÔLE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SOCOTEC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14, avenue du Garric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15000 AURILLAC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1836000</xdr:colOff>
      <xdr:row>18</xdr:row>
      <xdr:rowOff>53296</xdr:rowOff>
    </xdr:from>
    <xdr:to>
      <xdr:col>0</xdr:col>
      <xdr:colOff>5868000</xdr:colOff>
      <xdr:row>20</xdr:row>
      <xdr:rowOff>26974</xdr:rowOff>
    </xdr:to>
    <xdr:sp macro="" textlink="">
      <xdr:nvSpPr>
        <xdr:cNvPr id="24" name="Forme2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854000" y="3482296"/>
          <a:ext cx="4014313" cy="3546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200" b="1" i="0">
              <a:solidFill>
                <a:srgbClr val="000000"/>
              </a:solidFill>
              <a:latin typeface="Arial"/>
            </a:rPr>
            <a:t>DPGF</a:t>
          </a:r>
        </a:p>
      </xdr:txBody>
    </xdr:sp>
    <xdr:clientData/>
  </xdr:twoCellAnchor>
  <xdr:twoCellAnchor editAs="absolute">
    <xdr:from>
      <xdr:col>0</xdr:col>
      <xdr:colOff>1836000</xdr:colOff>
      <xdr:row>20</xdr:row>
      <xdr:rowOff>75339</xdr:rowOff>
    </xdr:from>
    <xdr:to>
      <xdr:col>0</xdr:col>
      <xdr:colOff>5868000</xdr:colOff>
      <xdr:row>25</xdr:row>
      <xdr:rowOff>154630</xdr:rowOff>
    </xdr:to>
    <xdr:sp macro="" textlink="">
      <xdr:nvSpPr>
        <xdr:cNvPr id="25" name="Forme2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854000" y="3885339"/>
          <a:ext cx="4014313" cy="1031791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N°02 VRD</a:t>
          </a:r>
        </a:p>
      </xdr:txBody>
    </xdr:sp>
    <xdr:clientData/>
  </xdr:twoCellAnchor>
  <xdr:twoCellAnchor editAs="absolute">
    <xdr:from>
      <xdr:col>0</xdr:col>
      <xdr:colOff>1512000</xdr:colOff>
      <xdr:row>30</xdr:row>
      <xdr:rowOff>72704</xdr:rowOff>
    </xdr:from>
    <xdr:to>
      <xdr:col>0</xdr:col>
      <xdr:colOff>1872000</xdr:colOff>
      <xdr:row>31</xdr:row>
      <xdr:rowOff>27300</xdr:rowOff>
    </xdr:to>
    <xdr:sp macro="" textlink="">
      <xdr:nvSpPr>
        <xdr:cNvPr id="26" name="Forme2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31565" y="5787704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18/03/26</a:t>
          </a:r>
        </a:p>
      </xdr:txBody>
    </xdr:sp>
    <xdr:clientData/>
  </xdr:twoCellAnchor>
  <xdr:twoCellAnchor editAs="absolute">
    <xdr:from>
      <xdr:col>0</xdr:col>
      <xdr:colOff>1944000</xdr:colOff>
      <xdr:row>30</xdr:row>
      <xdr:rowOff>72704</xdr:rowOff>
    </xdr:from>
    <xdr:to>
      <xdr:col>0</xdr:col>
      <xdr:colOff>2700000</xdr:colOff>
      <xdr:row>31</xdr:row>
      <xdr:rowOff>27300</xdr:rowOff>
    </xdr:to>
    <xdr:sp macro="" textlink="">
      <xdr:nvSpPr>
        <xdr:cNvPr id="27" name="Forme2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950730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H.RIBEROLLES</a:t>
          </a:r>
        </a:p>
      </xdr:txBody>
    </xdr:sp>
    <xdr:clientData/>
  </xdr:twoCellAnchor>
  <xdr:twoCellAnchor editAs="absolute">
    <xdr:from>
      <xdr:col>0</xdr:col>
      <xdr:colOff>2736000</xdr:colOff>
      <xdr:row>30</xdr:row>
      <xdr:rowOff>72704</xdr:rowOff>
    </xdr:from>
    <xdr:to>
      <xdr:col>0</xdr:col>
      <xdr:colOff>3492000</xdr:colOff>
      <xdr:row>31</xdr:row>
      <xdr:rowOff>27300</xdr:rowOff>
    </xdr:to>
    <xdr:sp macro="" textlink="">
      <xdr:nvSpPr>
        <xdr:cNvPr id="28" name="Forme2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2740696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3528000</xdr:colOff>
      <xdr:row>30</xdr:row>
      <xdr:rowOff>72704</xdr:rowOff>
    </xdr:from>
    <xdr:to>
      <xdr:col>0</xdr:col>
      <xdr:colOff>6156000</xdr:colOff>
      <xdr:row>31</xdr:row>
      <xdr:rowOff>27300</xdr:rowOff>
    </xdr:to>
    <xdr:sp macro="" textlink="">
      <xdr:nvSpPr>
        <xdr:cNvPr id="29" name="Forme2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530661" y="5787704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Première émission</a:t>
          </a:r>
        </a:p>
      </xdr:txBody>
    </xdr:sp>
    <xdr:clientData/>
  </xdr:twoCellAnchor>
  <xdr:twoCellAnchor editAs="absolute">
    <xdr:from>
      <xdr:col>0</xdr:col>
      <xdr:colOff>1260000</xdr:colOff>
      <xdr:row>30</xdr:row>
      <xdr:rowOff>72704</xdr:rowOff>
    </xdr:from>
    <xdr:to>
      <xdr:col>0</xdr:col>
      <xdr:colOff>1404000</xdr:colOff>
      <xdr:row>31</xdr:row>
      <xdr:rowOff>27300</xdr:rowOff>
    </xdr:to>
    <xdr:sp macro="" textlink="">
      <xdr:nvSpPr>
        <xdr:cNvPr id="30" name="Forme2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273617" y="5787704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/</a:t>
          </a:r>
        </a:p>
      </xdr:txBody>
    </xdr:sp>
    <xdr:clientData/>
  </xdr:twoCellAnchor>
  <xdr:twoCellAnchor editAs="absolute">
    <xdr:from>
      <xdr:col>0</xdr:col>
      <xdr:colOff>1260000</xdr:colOff>
      <xdr:row>29</xdr:row>
      <xdr:rowOff>101987</xdr:rowOff>
    </xdr:from>
    <xdr:to>
      <xdr:col>0</xdr:col>
      <xdr:colOff>1404000</xdr:colOff>
      <xdr:row>30</xdr:row>
      <xdr:rowOff>56583</xdr:rowOff>
    </xdr:to>
    <xdr:sp macro="" textlink="">
      <xdr:nvSpPr>
        <xdr:cNvPr id="31" name="Forme2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273617" y="5626487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29</xdr:row>
      <xdr:rowOff>101987</xdr:rowOff>
    </xdr:from>
    <xdr:to>
      <xdr:col>0</xdr:col>
      <xdr:colOff>1872000</xdr:colOff>
      <xdr:row>30</xdr:row>
      <xdr:rowOff>56583</xdr:rowOff>
    </xdr:to>
    <xdr:sp macro="" textlink="">
      <xdr:nvSpPr>
        <xdr:cNvPr id="32" name="Forme3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531565" y="5626487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29</xdr:row>
      <xdr:rowOff>101987</xdr:rowOff>
    </xdr:from>
    <xdr:to>
      <xdr:col>0</xdr:col>
      <xdr:colOff>2700000</xdr:colOff>
      <xdr:row>30</xdr:row>
      <xdr:rowOff>56583</xdr:rowOff>
    </xdr:to>
    <xdr:sp macro="" textlink="">
      <xdr:nvSpPr>
        <xdr:cNvPr id="33" name="Forme3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950730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29</xdr:row>
      <xdr:rowOff>101987</xdr:rowOff>
    </xdr:from>
    <xdr:to>
      <xdr:col>0</xdr:col>
      <xdr:colOff>3492000</xdr:colOff>
      <xdr:row>30</xdr:row>
      <xdr:rowOff>56583</xdr:rowOff>
    </xdr:to>
    <xdr:sp macro="" textlink="">
      <xdr:nvSpPr>
        <xdr:cNvPr id="34" name="Forme3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740696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29</xdr:row>
      <xdr:rowOff>101987</xdr:rowOff>
    </xdr:from>
    <xdr:to>
      <xdr:col>0</xdr:col>
      <xdr:colOff>6156000</xdr:colOff>
      <xdr:row>30</xdr:row>
      <xdr:rowOff>56583</xdr:rowOff>
    </xdr:to>
    <xdr:sp macro="" textlink="">
      <xdr:nvSpPr>
        <xdr:cNvPr id="35" name="Forme3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30661" y="5626487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1260000</xdr:colOff>
      <xdr:row>28</xdr:row>
      <xdr:rowOff>131270</xdr:rowOff>
    </xdr:from>
    <xdr:to>
      <xdr:col>0</xdr:col>
      <xdr:colOff>1404000</xdr:colOff>
      <xdr:row>29</xdr:row>
      <xdr:rowOff>85865</xdr:rowOff>
    </xdr:to>
    <xdr:sp macro="" textlink="">
      <xdr:nvSpPr>
        <xdr:cNvPr id="36" name="Forme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273617" y="5465270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28</xdr:row>
      <xdr:rowOff>131270</xdr:rowOff>
    </xdr:from>
    <xdr:to>
      <xdr:col>0</xdr:col>
      <xdr:colOff>1872000</xdr:colOff>
      <xdr:row>29</xdr:row>
      <xdr:rowOff>85865</xdr:rowOff>
    </xdr:to>
    <xdr:sp macro="" textlink="">
      <xdr:nvSpPr>
        <xdr:cNvPr id="37" name="Forme3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531565" y="5465270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28</xdr:row>
      <xdr:rowOff>131270</xdr:rowOff>
    </xdr:from>
    <xdr:to>
      <xdr:col>0</xdr:col>
      <xdr:colOff>2700000</xdr:colOff>
      <xdr:row>29</xdr:row>
      <xdr:rowOff>85865</xdr:rowOff>
    </xdr:to>
    <xdr:sp macro="" textlink="">
      <xdr:nvSpPr>
        <xdr:cNvPr id="38" name="Forme3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950730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28</xdr:row>
      <xdr:rowOff>131270</xdr:rowOff>
    </xdr:from>
    <xdr:to>
      <xdr:col>0</xdr:col>
      <xdr:colOff>3492000</xdr:colOff>
      <xdr:row>29</xdr:row>
      <xdr:rowOff>85865</xdr:rowOff>
    </xdr:to>
    <xdr:sp macro="" textlink="">
      <xdr:nvSpPr>
        <xdr:cNvPr id="39" name="Forme3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740696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28</xdr:row>
      <xdr:rowOff>131270</xdr:rowOff>
    </xdr:from>
    <xdr:to>
      <xdr:col>0</xdr:col>
      <xdr:colOff>6156000</xdr:colOff>
      <xdr:row>29</xdr:row>
      <xdr:rowOff>85865</xdr:rowOff>
    </xdr:to>
    <xdr:sp macro="" textlink="">
      <xdr:nvSpPr>
        <xdr:cNvPr id="40" name="Forme3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530661" y="5465270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3168000</xdr:colOff>
      <xdr:row>1</xdr:row>
      <xdr:rowOff>35204</xdr:rowOff>
    </xdr:from>
    <xdr:to>
      <xdr:col>0</xdr:col>
      <xdr:colOff>4752000</xdr:colOff>
      <xdr:row>9</xdr:row>
      <xdr:rowOff>10526</xdr:rowOff>
    </xdr:to>
    <xdr:pic>
      <xdr:nvPicPr>
        <xdr:cNvPr id="41" name="Forme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1180" y="225704"/>
          <a:ext cx="44" cy="42"/>
        </a:xfrm>
        <a:prstGeom prst="rect">
          <a:avLst/>
        </a:prstGeom>
      </xdr:spPr>
    </xdr:pic>
    <xdr:clientData/>
  </xdr:twoCellAnchor>
  <xdr:twoCellAnchor editAs="absolute">
    <xdr:from>
      <xdr:col>0</xdr:col>
      <xdr:colOff>1513711</xdr:colOff>
      <xdr:row>29</xdr:row>
      <xdr:rowOff>96516</xdr:rowOff>
    </xdr:from>
    <xdr:to>
      <xdr:col>0</xdr:col>
      <xdr:colOff>1873711</xdr:colOff>
      <xdr:row>30</xdr:row>
      <xdr:rowOff>51112</xdr:rowOff>
    </xdr:to>
    <xdr:sp macro="" textlink="">
      <xdr:nvSpPr>
        <xdr:cNvPr id="2" name="Forme24">
          <a:extLst>
            <a:ext uri="{FF2B5EF4-FFF2-40B4-BE49-F238E27FC236}">
              <a16:creationId xmlns:a16="http://schemas.microsoft.com/office/drawing/2014/main" id="{67696989-B7BA-4390-8763-BE28898B685A}"/>
            </a:ext>
          </a:extLst>
        </xdr:cNvPr>
        <xdr:cNvSpPr/>
      </xdr:nvSpPr>
      <xdr:spPr>
        <a:xfrm>
          <a:off x="1513711" y="5621016"/>
          <a:ext cx="360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17/04/26</a:t>
          </a:r>
        </a:p>
      </xdr:txBody>
    </xdr:sp>
    <xdr:clientData/>
  </xdr:twoCellAnchor>
  <xdr:twoCellAnchor editAs="absolute">
    <xdr:from>
      <xdr:col>0</xdr:col>
      <xdr:colOff>1945711</xdr:colOff>
      <xdr:row>29</xdr:row>
      <xdr:rowOff>96516</xdr:rowOff>
    </xdr:from>
    <xdr:to>
      <xdr:col>0</xdr:col>
      <xdr:colOff>2701711</xdr:colOff>
      <xdr:row>30</xdr:row>
      <xdr:rowOff>51112</xdr:rowOff>
    </xdr:to>
    <xdr:sp macro="" textlink="">
      <xdr:nvSpPr>
        <xdr:cNvPr id="42" name="Forme25">
          <a:extLst>
            <a:ext uri="{FF2B5EF4-FFF2-40B4-BE49-F238E27FC236}">
              <a16:creationId xmlns:a16="http://schemas.microsoft.com/office/drawing/2014/main" id="{590B8BF9-FEC6-4D9B-82AD-9C02C0CD30F3}"/>
            </a:ext>
          </a:extLst>
        </xdr:cNvPr>
        <xdr:cNvSpPr/>
      </xdr:nvSpPr>
      <xdr:spPr>
        <a:xfrm>
          <a:off x="1945711" y="5621016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H.RIBEROLLES</a:t>
          </a:r>
        </a:p>
      </xdr:txBody>
    </xdr:sp>
    <xdr:clientData/>
  </xdr:twoCellAnchor>
  <xdr:twoCellAnchor editAs="absolute">
    <xdr:from>
      <xdr:col>0</xdr:col>
      <xdr:colOff>2737711</xdr:colOff>
      <xdr:row>29</xdr:row>
      <xdr:rowOff>96516</xdr:rowOff>
    </xdr:from>
    <xdr:to>
      <xdr:col>0</xdr:col>
      <xdr:colOff>3493711</xdr:colOff>
      <xdr:row>30</xdr:row>
      <xdr:rowOff>51112</xdr:rowOff>
    </xdr:to>
    <xdr:sp macro="" textlink="">
      <xdr:nvSpPr>
        <xdr:cNvPr id="43" name="Forme26">
          <a:extLst>
            <a:ext uri="{FF2B5EF4-FFF2-40B4-BE49-F238E27FC236}">
              <a16:creationId xmlns:a16="http://schemas.microsoft.com/office/drawing/2014/main" id="{CB1ED6F6-3950-48F3-AD3E-B7715BE054E9}"/>
            </a:ext>
          </a:extLst>
        </xdr:cNvPr>
        <xdr:cNvSpPr/>
      </xdr:nvSpPr>
      <xdr:spPr>
        <a:xfrm>
          <a:off x="2737711" y="5621016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3529711</xdr:colOff>
      <xdr:row>29</xdr:row>
      <xdr:rowOff>96516</xdr:rowOff>
    </xdr:from>
    <xdr:to>
      <xdr:col>0</xdr:col>
      <xdr:colOff>6157711</xdr:colOff>
      <xdr:row>30</xdr:row>
      <xdr:rowOff>51112</xdr:rowOff>
    </xdr:to>
    <xdr:sp macro="" textlink="">
      <xdr:nvSpPr>
        <xdr:cNvPr id="44" name="Forme27">
          <a:extLst>
            <a:ext uri="{FF2B5EF4-FFF2-40B4-BE49-F238E27FC236}">
              <a16:creationId xmlns:a16="http://schemas.microsoft.com/office/drawing/2014/main" id="{87E40337-A458-4B93-A38F-6D1879533199}"/>
            </a:ext>
          </a:extLst>
        </xdr:cNvPr>
        <xdr:cNvSpPr/>
      </xdr:nvSpPr>
      <xdr:spPr>
        <a:xfrm>
          <a:off x="3529711" y="5621016"/>
          <a:ext cx="2628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Mise</a:t>
          </a:r>
          <a:r>
            <a:rPr lang="fr-FR" sz="800" b="0" i="0" baseline="0">
              <a:solidFill>
                <a:srgbClr val="000000"/>
              </a:solidFill>
              <a:latin typeface="MS Shell Dlg"/>
            </a:rPr>
            <a:t> à jour</a:t>
          </a:r>
          <a:endParaRPr lang="fr-FR" sz="800" b="0" i="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1261711</xdr:colOff>
      <xdr:row>29</xdr:row>
      <xdr:rowOff>96516</xdr:rowOff>
    </xdr:from>
    <xdr:to>
      <xdr:col>0</xdr:col>
      <xdr:colOff>1405711</xdr:colOff>
      <xdr:row>30</xdr:row>
      <xdr:rowOff>51112</xdr:rowOff>
    </xdr:to>
    <xdr:sp macro="" textlink="">
      <xdr:nvSpPr>
        <xdr:cNvPr id="45" name="Forme28">
          <a:extLst>
            <a:ext uri="{FF2B5EF4-FFF2-40B4-BE49-F238E27FC236}">
              <a16:creationId xmlns:a16="http://schemas.microsoft.com/office/drawing/2014/main" id="{1F4AEC5E-F90C-4DBB-9E4B-2EC1BD36F000}"/>
            </a:ext>
          </a:extLst>
        </xdr:cNvPr>
        <xdr:cNvSpPr/>
      </xdr:nvSpPr>
      <xdr:spPr>
        <a:xfrm>
          <a:off x="1261711" y="5621016"/>
          <a:ext cx="144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A</a:t>
          </a:r>
        </a:p>
      </xdr:txBody>
    </xdr:sp>
    <xdr:clientData/>
  </xdr:twoCellAnchor>
  <xdr:twoCellAnchor editAs="absolute">
    <xdr:from>
      <xdr:col>0</xdr:col>
      <xdr:colOff>1519572</xdr:colOff>
      <xdr:row>28</xdr:row>
      <xdr:rowOff>131685</xdr:rowOff>
    </xdr:from>
    <xdr:to>
      <xdr:col>0</xdr:col>
      <xdr:colOff>1879572</xdr:colOff>
      <xdr:row>29</xdr:row>
      <xdr:rowOff>86281</xdr:rowOff>
    </xdr:to>
    <xdr:sp macro="" textlink="">
      <xdr:nvSpPr>
        <xdr:cNvPr id="46" name="Forme24">
          <a:extLst>
            <a:ext uri="{FF2B5EF4-FFF2-40B4-BE49-F238E27FC236}">
              <a16:creationId xmlns:a16="http://schemas.microsoft.com/office/drawing/2014/main" id="{A857247C-6ABD-4E52-97B2-C0251522FD7C}"/>
            </a:ext>
          </a:extLst>
        </xdr:cNvPr>
        <xdr:cNvSpPr/>
      </xdr:nvSpPr>
      <xdr:spPr>
        <a:xfrm>
          <a:off x="1519572" y="5465685"/>
          <a:ext cx="360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28/05/26</a:t>
          </a:r>
        </a:p>
      </xdr:txBody>
    </xdr:sp>
    <xdr:clientData/>
  </xdr:twoCellAnchor>
  <xdr:twoCellAnchor editAs="absolute">
    <xdr:from>
      <xdr:col>0</xdr:col>
      <xdr:colOff>1951572</xdr:colOff>
      <xdr:row>28</xdr:row>
      <xdr:rowOff>131685</xdr:rowOff>
    </xdr:from>
    <xdr:to>
      <xdr:col>0</xdr:col>
      <xdr:colOff>2707572</xdr:colOff>
      <xdr:row>29</xdr:row>
      <xdr:rowOff>86281</xdr:rowOff>
    </xdr:to>
    <xdr:sp macro="" textlink="">
      <xdr:nvSpPr>
        <xdr:cNvPr id="47" name="Forme25">
          <a:extLst>
            <a:ext uri="{FF2B5EF4-FFF2-40B4-BE49-F238E27FC236}">
              <a16:creationId xmlns:a16="http://schemas.microsoft.com/office/drawing/2014/main" id="{179C042E-4E28-48F9-93FC-328C0F04E6F4}"/>
            </a:ext>
          </a:extLst>
        </xdr:cNvPr>
        <xdr:cNvSpPr/>
      </xdr:nvSpPr>
      <xdr:spPr>
        <a:xfrm>
          <a:off x="1951572" y="5465685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H.RIBEROLLES</a:t>
          </a:r>
        </a:p>
      </xdr:txBody>
    </xdr:sp>
    <xdr:clientData/>
  </xdr:twoCellAnchor>
  <xdr:twoCellAnchor editAs="absolute">
    <xdr:from>
      <xdr:col>0</xdr:col>
      <xdr:colOff>2743572</xdr:colOff>
      <xdr:row>28</xdr:row>
      <xdr:rowOff>131685</xdr:rowOff>
    </xdr:from>
    <xdr:to>
      <xdr:col>0</xdr:col>
      <xdr:colOff>3499572</xdr:colOff>
      <xdr:row>29</xdr:row>
      <xdr:rowOff>86281</xdr:rowOff>
    </xdr:to>
    <xdr:sp macro="" textlink="">
      <xdr:nvSpPr>
        <xdr:cNvPr id="48" name="Forme26">
          <a:extLst>
            <a:ext uri="{FF2B5EF4-FFF2-40B4-BE49-F238E27FC236}">
              <a16:creationId xmlns:a16="http://schemas.microsoft.com/office/drawing/2014/main" id="{D7388168-74D4-45DF-8CC1-9BA4061BF7E9}"/>
            </a:ext>
          </a:extLst>
        </xdr:cNvPr>
        <xdr:cNvSpPr/>
      </xdr:nvSpPr>
      <xdr:spPr>
        <a:xfrm>
          <a:off x="2743572" y="5465685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3535572</xdr:colOff>
      <xdr:row>28</xdr:row>
      <xdr:rowOff>131685</xdr:rowOff>
    </xdr:from>
    <xdr:to>
      <xdr:col>0</xdr:col>
      <xdr:colOff>6163572</xdr:colOff>
      <xdr:row>29</xdr:row>
      <xdr:rowOff>86281</xdr:rowOff>
    </xdr:to>
    <xdr:sp macro="" textlink="">
      <xdr:nvSpPr>
        <xdr:cNvPr id="49" name="Forme27">
          <a:extLst>
            <a:ext uri="{FF2B5EF4-FFF2-40B4-BE49-F238E27FC236}">
              <a16:creationId xmlns:a16="http://schemas.microsoft.com/office/drawing/2014/main" id="{357FD7D0-60E8-45CE-B7FB-A85BE7808E37}"/>
            </a:ext>
          </a:extLst>
        </xdr:cNvPr>
        <xdr:cNvSpPr/>
      </xdr:nvSpPr>
      <xdr:spPr>
        <a:xfrm>
          <a:off x="3535572" y="5465685"/>
          <a:ext cx="2628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Mise</a:t>
          </a:r>
          <a:r>
            <a:rPr lang="fr-FR" sz="800" b="0" i="0" baseline="0">
              <a:solidFill>
                <a:srgbClr val="000000"/>
              </a:solidFill>
              <a:latin typeface="MS Shell Dlg"/>
            </a:rPr>
            <a:t> à jour</a:t>
          </a:r>
          <a:endParaRPr lang="fr-FR" sz="800" b="0" i="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1267572</xdr:colOff>
      <xdr:row>28</xdr:row>
      <xdr:rowOff>131685</xdr:rowOff>
    </xdr:from>
    <xdr:to>
      <xdr:col>0</xdr:col>
      <xdr:colOff>1411572</xdr:colOff>
      <xdr:row>29</xdr:row>
      <xdr:rowOff>86281</xdr:rowOff>
    </xdr:to>
    <xdr:sp macro="" textlink="">
      <xdr:nvSpPr>
        <xdr:cNvPr id="50" name="Forme28">
          <a:extLst>
            <a:ext uri="{FF2B5EF4-FFF2-40B4-BE49-F238E27FC236}">
              <a16:creationId xmlns:a16="http://schemas.microsoft.com/office/drawing/2014/main" id="{E43134CE-3696-4F06-B6F1-76154985123A}"/>
            </a:ext>
          </a:extLst>
        </xdr:cNvPr>
        <xdr:cNvSpPr/>
      </xdr:nvSpPr>
      <xdr:spPr>
        <a:xfrm>
          <a:off x="1267572" y="5465685"/>
          <a:ext cx="144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B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83994-E830-482A-9968-F47ECFF27DC9}">
  <sheetPr>
    <pageSetUpPr fitToPage="1"/>
  </sheetPr>
  <dimension ref="A1"/>
  <sheetViews>
    <sheetView showGridLines="0" tabSelected="1" topLeftCell="A13" zoomScale="130" zoomScaleNormal="130" workbookViewId="0">
      <selection activeCell="C30" sqref="C30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F66F3-76B5-463D-BEC9-5D4BE47FA810}">
  <sheetPr>
    <pageSetUpPr fitToPage="1"/>
  </sheetPr>
  <dimension ref="A1:ZZ29"/>
  <sheetViews>
    <sheetView showGridLines="0" view="pageBreakPreview" zoomScale="115" zoomScaleNormal="100" zoomScaleSheetLayoutView="115" workbookViewId="0">
      <pane xSplit="2" ySplit="1" topLeftCell="C8" activePane="bottomRight" state="frozen"/>
      <selection pane="topRight" activeCell="C1" sqref="C1"/>
      <selection pane="bottomLeft" activeCell="A2" sqref="A2"/>
      <selection pane="bottomRight" activeCell="B19" sqref="B19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 x14ac:dyDescent="0.25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 x14ac:dyDescent="0.25">
      <c r="A2" s="6"/>
      <c r="B2" s="7"/>
      <c r="C2" s="8"/>
      <c r="D2" s="8"/>
      <c r="E2" s="8"/>
      <c r="F2" s="8"/>
      <c r="G2" s="9"/>
    </row>
    <row r="3" spans="1:702" x14ac:dyDescent="0.25">
      <c r="A3" s="40" t="s">
        <v>5</v>
      </c>
      <c r="B3" s="10" t="s">
        <v>6</v>
      </c>
      <c r="C3" s="11"/>
      <c r="D3" s="11"/>
      <c r="E3" s="11"/>
      <c r="F3" s="11"/>
      <c r="G3" s="12"/>
      <c r="ZY3" t="s">
        <v>7</v>
      </c>
      <c r="ZZ3" s="13" t="s">
        <v>8</v>
      </c>
    </row>
    <row r="4" spans="1:702" x14ac:dyDescent="0.25">
      <c r="A4" s="14" t="s">
        <v>9</v>
      </c>
      <c r="B4" s="15" t="s">
        <v>10</v>
      </c>
      <c r="C4" s="11"/>
      <c r="D4" s="11"/>
      <c r="E4" s="11"/>
      <c r="F4" s="11"/>
      <c r="G4" s="12"/>
      <c r="ZY4" t="s">
        <v>11</v>
      </c>
      <c r="ZZ4" s="13"/>
    </row>
    <row r="5" spans="1:702" x14ac:dyDescent="0.25">
      <c r="A5" s="16" t="s">
        <v>12</v>
      </c>
      <c r="B5" s="17" t="s">
        <v>13</v>
      </c>
      <c r="C5" s="18" t="s">
        <v>14</v>
      </c>
      <c r="D5" s="41">
        <v>1</v>
      </c>
      <c r="E5" s="18"/>
      <c r="F5" s="19"/>
      <c r="G5" s="20">
        <f>ROUND(E5*F5,2)</f>
        <v>0</v>
      </c>
      <c r="ZY5" t="s">
        <v>15</v>
      </c>
      <c r="ZZ5" s="13" t="s">
        <v>16</v>
      </c>
    </row>
    <row r="6" spans="1:702" ht="25.5" x14ac:dyDescent="0.25">
      <c r="A6" s="21" t="s">
        <v>17</v>
      </c>
      <c r="B6" s="22" t="s">
        <v>18</v>
      </c>
      <c r="C6" s="11"/>
      <c r="D6" s="11"/>
      <c r="E6" s="11"/>
      <c r="F6" s="11"/>
      <c r="G6" s="20">
        <f t="shared" ref="G6:G16" si="0">ROUND(E6*F6,2)</f>
        <v>0</v>
      </c>
      <c r="ZY6" t="s">
        <v>11</v>
      </c>
      <c r="ZZ6" s="13"/>
    </row>
    <row r="7" spans="1:702" x14ac:dyDescent="0.25">
      <c r="A7" s="16" t="s">
        <v>19</v>
      </c>
      <c r="B7" s="17" t="s">
        <v>20</v>
      </c>
      <c r="C7" s="18" t="s">
        <v>21</v>
      </c>
      <c r="D7" s="41">
        <v>1</v>
      </c>
      <c r="E7" s="18"/>
      <c r="F7" s="19"/>
      <c r="G7" s="20">
        <f t="shared" si="0"/>
        <v>0</v>
      </c>
      <c r="ZY7" t="s">
        <v>15</v>
      </c>
      <c r="ZZ7" s="13" t="s">
        <v>22</v>
      </c>
    </row>
    <row r="8" spans="1:702" x14ac:dyDescent="0.25">
      <c r="A8" s="16" t="s">
        <v>23</v>
      </c>
      <c r="B8" s="17" t="s">
        <v>24</v>
      </c>
      <c r="C8" s="18" t="s">
        <v>21</v>
      </c>
      <c r="D8" s="41">
        <v>1</v>
      </c>
      <c r="E8" s="18"/>
      <c r="F8" s="19"/>
      <c r="G8" s="20">
        <f t="shared" si="0"/>
        <v>0</v>
      </c>
      <c r="ZY8" t="s">
        <v>15</v>
      </c>
      <c r="ZZ8" s="13" t="s">
        <v>25</v>
      </c>
    </row>
    <row r="9" spans="1:702" ht="25.5" x14ac:dyDescent="0.25">
      <c r="A9" s="21" t="s">
        <v>26</v>
      </c>
      <c r="B9" s="22" t="s">
        <v>27</v>
      </c>
      <c r="C9" s="11"/>
      <c r="D9" s="11"/>
      <c r="E9" s="11"/>
      <c r="F9" s="11"/>
      <c r="G9" s="20">
        <f t="shared" si="0"/>
        <v>0</v>
      </c>
      <c r="ZY9" t="s">
        <v>11</v>
      </c>
      <c r="ZZ9" s="13"/>
    </row>
    <row r="10" spans="1:702" x14ac:dyDescent="0.25">
      <c r="A10" s="16" t="s">
        <v>28</v>
      </c>
      <c r="B10" s="17" t="s">
        <v>29</v>
      </c>
      <c r="C10" s="18" t="s">
        <v>30</v>
      </c>
      <c r="D10" s="19">
        <v>47</v>
      </c>
      <c r="E10" s="18"/>
      <c r="F10" s="19"/>
      <c r="G10" s="20">
        <f t="shared" si="0"/>
        <v>0</v>
      </c>
      <c r="ZY10" t="s">
        <v>15</v>
      </c>
      <c r="ZZ10" s="13" t="s">
        <v>31</v>
      </c>
    </row>
    <row r="11" spans="1:702" x14ac:dyDescent="0.25">
      <c r="A11" s="16" t="s">
        <v>32</v>
      </c>
      <c r="B11" s="17" t="s">
        <v>154</v>
      </c>
      <c r="C11" s="18" t="s">
        <v>30</v>
      </c>
      <c r="D11" s="19">
        <v>71</v>
      </c>
      <c r="E11" s="18"/>
      <c r="F11" s="19"/>
      <c r="G11" s="20">
        <f t="shared" si="0"/>
        <v>0</v>
      </c>
      <c r="ZY11" t="s">
        <v>15</v>
      </c>
      <c r="ZZ11" s="13" t="s">
        <v>33</v>
      </c>
    </row>
    <row r="12" spans="1:702" x14ac:dyDescent="0.25">
      <c r="A12" s="16" t="s">
        <v>34</v>
      </c>
      <c r="B12" s="17" t="s">
        <v>36</v>
      </c>
      <c r="C12" s="18" t="s">
        <v>30</v>
      </c>
      <c r="D12" s="19">
        <v>28</v>
      </c>
      <c r="E12" s="18"/>
      <c r="F12" s="19"/>
      <c r="G12" s="20">
        <f t="shared" si="0"/>
        <v>0</v>
      </c>
      <c r="ZY12" t="s">
        <v>15</v>
      </c>
      <c r="ZZ12" s="13" t="s">
        <v>37</v>
      </c>
    </row>
    <row r="13" spans="1:702" x14ac:dyDescent="0.25">
      <c r="A13" s="16" t="s">
        <v>35</v>
      </c>
      <c r="B13" s="17" t="s">
        <v>38</v>
      </c>
      <c r="C13" s="18" t="s">
        <v>30</v>
      </c>
      <c r="D13" s="19">
        <v>60.6</v>
      </c>
      <c r="E13" s="18"/>
      <c r="F13" s="19"/>
      <c r="G13" s="20">
        <f t="shared" si="0"/>
        <v>0</v>
      </c>
      <c r="ZY13" t="s">
        <v>15</v>
      </c>
      <c r="ZZ13" s="13" t="s">
        <v>39</v>
      </c>
    </row>
    <row r="14" spans="1:702" x14ac:dyDescent="0.25">
      <c r="A14" s="21" t="s">
        <v>40</v>
      </c>
      <c r="B14" s="22" t="s">
        <v>41</v>
      </c>
      <c r="C14" s="11"/>
      <c r="D14" s="11"/>
      <c r="E14" s="11"/>
      <c r="F14" s="11"/>
      <c r="G14" s="20">
        <f t="shared" si="0"/>
        <v>0</v>
      </c>
      <c r="ZY14" t="s">
        <v>11</v>
      </c>
      <c r="ZZ14" s="13"/>
    </row>
    <row r="15" spans="1:702" x14ac:dyDescent="0.25">
      <c r="A15" s="16" t="s">
        <v>42</v>
      </c>
      <c r="B15" s="17" t="s">
        <v>154</v>
      </c>
      <c r="C15" s="18" t="s">
        <v>21</v>
      </c>
      <c r="D15" s="41">
        <v>3</v>
      </c>
      <c r="E15" s="18"/>
      <c r="F15" s="19"/>
      <c r="G15" s="20">
        <f t="shared" si="0"/>
        <v>0</v>
      </c>
      <c r="ZY15" t="s">
        <v>15</v>
      </c>
      <c r="ZZ15" s="13" t="s">
        <v>43</v>
      </c>
    </row>
    <row r="16" spans="1:702" x14ac:dyDescent="0.25">
      <c r="A16" s="16" t="s">
        <v>44</v>
      </c>
      <c r="B16" s="17" t="s">
        <v>38</v>
      </c>
      <c r="C16" s="18" t="s">
        <v>21</v>
      </c>
      <c r="D16" s="41">
        <v>4</v>
      </c>
      <c r="E16" s="18"/>
      <c r="F16" s="19"/>
      <c r="G16" s="20">
        <f t="shared" si="0"/>
        <v>0</v>
      </c>
      <c r="ZY16" t="s">
        <v>15</v>
      </c>
      <c r="ZZ16" s="13" t="s">
        <v>45</v>
      </c>
    </row>
    <row r="17" spans="1:701" x14ac:dyDescent="0.25">
      <c r="A17" s="25"/>
      <c r="B17" s="26"/>
      <c r="C17" s="27"/>
      <c r="D17" s="27"/>
      <c r="E17" s="27"/>
      <c r="F17" s="27"/>
      <c r="G17" s="28"/>
    </row>
    <row r="18" spans="1:701" x14ac:dyDescent="0.25">
      <c r="A18" s="29"/>
      <c r="B18" s="29"/>
      <c r="C18" s="29"/>
      <c r="D18" s="29"/>
      <c r="E18" s="29"/>
      <c r="F18" s="29"/>
      <c r="G18" s="29"/>
    </row>
    <row r="19" spans="1:701" x14ac:dyDescent="0.25">
      <c r="B19" s="30" t="s">
        <v>191</v>
      </c>
      <c r="G19" s="31">
        <f>+SUM(G2:G17)</f>
        <v>0</v>
      </c>
      <c r="ZY19" t="s">
        <v>147</v>
      </c>
    </row>
    <row r="20" spans="1:701" x14ac:dyDescent="0.25">
      <c r="A20" s="32">
        <v>20</v>
      </c>
      <c r="B20" s="30" t="str">
        <f>CONCATENATE("Montant TVA (",A20,"%)")</f>
        <v>Montant TVA (20%)</v>
      </c>
      <c r="G20" s="31">
        <f>(G19*A20)/100</f>
        <v>0</v>
      </c>
      <c r="ZY20" t="s">
        <v>148</v>
      </c>
    </row>
    <row r="21" spans="1:701" x14ac:dyDescent="0.25">
      <c r="B21" s="30" t="s">
        <v>149</v>
      </c>
      <c r="G21" s="31">
        <f>G19+G20</f>
        <v>0</v>
      </c>
      <c r="ZY21" t="s">
        <v>150</v>
      </c>
    </row>
    <row r="22" spans="1:701" x14ac:dyDescent="0.25">
      <c r="G22" s="31"/>
    </row>
    <row r="23" spans="1:701" ht="69" customHeight="1" x14ac:dyDescent="0.25">
      <c r="C23" s="56" t="s">
        <v>190</v>
      </c>
      <c r="D23" s="56"/>
      <c r="E23" s="56"/>
      <c r="F23" s="56"/>
      <c r="G23" s="56"/>
    </row>
    <row r="24" spans="1:701" x14ac:dyDescent="0.25">
      <c r="C24" s="38" t="s">
        <v>151</v>
      </c>
      <c r="D24" s="35"/>
      <c r="E24" s="35"/>
      <c r="F24" s="39" t="s">
        <v>152</v>
      </c>
      <c r="G24" s="37"/>
    </row>
    <row r="25" spans="1:701" x14ac:dyDescent="0.25">
      <c r="C25" s="35"/>
      <c r="D25" s="35"/>
      <c r="E25" s="35"/>
      <c r="F25" s="36"/>
      <c r="G25" s="37"/>
    </row>
    <row r="26" spans="1:701" x14ac:dyDescent="0.25">
      <c r="C26" s="38" t="s">
        <v>153</v>
      </c>
      <c r="D26" s="35"/>
      <c r="E26" s="35"/>
      <c r="F26" s="36"/>
      <c r="G26" s="37"/>
    </row>
    <row r="27" spans="1:701" x14ac:dyDescent="0.25">
      <c r="G27" s="31"/>
    </row>
    <row r="29" spans="1:701" x14ac:dyDescent="0.25">
      <c r="G29" s="31"/>
    </row>
  </sheetData>
  <mergeCells count="1">
    <mergeCell ref="C23:G23"/>
  </mergeCells>
  <printOptions horizontalCentered="1"/>
  <pageMargins left="0.08" right="0.08" top="0.06" bottom="0.06" header="0.76" footer="0.76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E2DD2-A1B9-4108-81BB-AA5C5DD059AF}">
  <sheetPr>
    <pageSetUpPr fitToPage="1"/>
  </sheetPr>
  <dimension ref="A1:ZZ65"/>
  <sheetViews>
    <sheetView showGridLines="0" view="pageBreakPreview" zoomScale="115" zoomScaleNormal="100" zoomScaleSheetLayoutView="115" workbookViewId="0">
      <pane xSplit="2" ySplit="1" topLeftCell="C38" activePane="bottomRight" state="frozen"/>
      <selection pane="topRight" activeCell="C1" sqref="C1"/>
      <selection pane="bottomLeft" activeCell="A2" sqref="A2"/>
      <selection pane="bottomRight" activeCell="B55" sqref="B5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 x14ac:dyDescent="0.25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 x14ac:dyDescent="0.25">
      <c r="A2" s="6"/>
      <c r="B2" s="7"/>
      <c r="C2" s="8"/>
      <c r="D2" s="8"/>
      <c r="E2" s="8"/>
      <c r="F2" s="8"/>
      <c r="G2" s="9"/>
    </row>
    <row r="3" spans="1:702" x14ac:dyDescent="0.25">
      <c r="A3" s="44" t="s">
        <v>46</v>
      </c>
      <c r="B3" s="33" t="s">
        <v>47</v>
      </c>
      <c r="C3" s="34"/>
      <c r="D3" s="34"/>
      <c r="E3" s="34"/>
      <c r="F3" s="34"/>
      <c r="G3" s="45"/>
      <c r="ZY3" t="s">
        <v>7</v>
      </c>
      <c r="ZZ3" s="13"/>
    </row>
    <row r="4" spans="1:702" ht="15.75" customHeight="1" x14ac:dyDescent="0.25">
      <c r="A4" s="46" t="s">
        <v>48</v>
      </c>
      <c r="B4" s="15" t="s">
        <v>49</v>
      </c>
      <c r="C4" s="11"/>
      <c r="D4" s="11"/>
      <c r="E4" s="11"/>
      <c r="F4" s="11"/>
      <c r="G4" s="47"/>
      <c r="ZY4" t="s">
        <v>11</v>
      </c>
      <c r="ZZ4" s="13"/>
    </row>
    <row r="5" spans="1:702" x14ac:dyDescent="0.25">
      <c r="A5" s="48" t="s">
        <v>50</v>
      </c>
      <c r="B5" s="23" t="s">
        <v>51</v>
      </c>
      <c r="C5" s="11"/>
      <c r="D5" s="11"/>
      <c r="E5" s="11"/>
      <c r="F5" s="11"/>
      <c r="G5" s="47"/>
      <c r="ZY5" t="s">
        <v>52</v>
      </c>
      <c r="ZZ5" s="13"/>
    </row>
    <row r="6" spans="1:702" x14ac:dyDescent="0.25">
      <c r="A6" s="48" t="s">
        <v>53</v>
      </c>
      <c r="B6" s="24" t="s">
        <v>10</v>
      </c>
      <c r="C6" s="11"/>
      <c r="D6" s="11"/>
      <c r="E6" s="11"/>
      <c r="F6" s="11"/>
      <c r="G6" s="47"/>
      <c r="ZY6" t="s">
        <v>54</v>
      </c>
      <c r="ZZ6" s="13"/>
    </row>
    <row r="7" spans="1:702" x14ac:dyDescent="0.25">
      <c r="A7" s="49" t="s">
        <v>55</v>
      </c>
      <c r="B7" s="17" t="s">
        <v>13</v>
      </c>
      <c r="C7" s="18" t="s">
        <v>14</v>
      </c>
      <c r="D7" s="41">
        <v>1</v>
      </c>
      <c r="E7" s="18"/>
      <c r="F7" s="19"/>
      <c r="G7" s="50">
        <f>ROUND(E7*F7,2)</f>
        <v>0</v>
      </c>
      <c r="ZY7" t="s">
        <v>15</v>
      </c>
      <c r="ZZ7" s="13" t="s">
        <v>56</v>
      </c>
    </row>
    <row r="8" spans="1:702" ht="25.5" x14ac:dyDescent="0.25">
      <c r="A8" s="48" t="s">
        <v>57</v>
      </c>
      <c r="B8" s="24" t="s">
        <v>18</v>
      </c>
      <c r="C8" s="11"/>
      <c r="D8" s="11"/>
      <c r="E8" s="11"/>
      <c r="F8" s="11"/>
      <c r="G8" s="50">
        <f t="shared" ref="G8:G52" si="0">ROUND(E8*F8,2)</f>
        <v>0</v>
      </c>
      <c r="ZY8" t="s">
        <v>54</v>
      </c>
      <c r="ZZ8" s="13"/>
    </row>
    <row r="9" spans="1:702" x14ac:dyDescent="0.25">
      <c r="A9" s="49" t="s">
        <v>58</v>
      </c>
      <c r="B9" s="17" t="s">
        <v>188</v>
      </c>
      <c r="C9" s="18" t="s">
        <v>14</v>
      </c>
      <c r="D9" s="41">
        <v>1</v>
      </c>
      <c r="E9" s="18"/>
      <c r="F9" s="19"/>
      <c r="G9" s="50">
        <f t="shared" si="0"/>
        <v>0</v>
      </c>
      <c r="ZY9" t="s">
        <v>15</v>
      </c>
      <c r="ZZ9" s="13" t="s">
        <v>59</v>
      </c>
    </row>
    <row r="10" spans="1:702" x14ac:dyDescent="0.25">
      <c r="A10" s="49" t="s">
        <v>187</v>
      </c>
      <c r="B10" s="17" t="s">
        <v>186</v>
      </c>
      <c r="C10" s="18" t="s">
        <v>189</v>
      </c>
      <c r="D10" s="41">
        <v>1</v>
      </c>
      <c r="E10" s="18"/>
      <c r="F10" s="19"/>
      <c r="G10" s="50">
        <f t="shared" si="0"/>
        <v>0</v>
      </c>
      <c r="ZY10" t="s">
        <v>15</v>
      </c>
      <c r="ZZ10" s="13" t="s">
        <v>60</v>
      </c>
    </row>
    <row r="11" spans="1:702" x14ac:dyDescent="0.25">
      <c r="A11" s="48" t="s">
        <v>61</v>
      </c>
      <c r="B11" s="24" t="s">
        <v>62</v>
      </c>
      <c r="C11" s="11"/>
      <c r="D11" s="11"/>
      <c r="E11" s="11"/>
      <c r="F11" s="11"/>
      <c r="G11" s="50">
        <f t="shared" si="0"/>
        <v>0</v>
      </c>
      <c r="ZY11" t="s">
        <v>54</v>
      </c>
      <c r="ZZ11" s="13"/>
    </row>
    <row r="12" spans="1:702" x14ac:dyDescent="0.25">
      <c r="A12" s="49" t="s">
        <v>63</v>
      </c>
      <c r="B12" s="17" t="s">
        <v>64</v>
      </c>
      <c r="C12" s="18" t="s">
        <v>30</v>
      </c>
      <c r="D12" s="19">
        <v>75</v>
      </c>
      <c r="E12" s="18"/>
      <c r="F12" s="19"/>
      <c r="G12" s="50">
        <f t="shared" si="0"/>
        <v>0</v>
      </c>
      <c r="ZY12" t="s">
        <v>15</v>
      </c>
      <c r="ZZ12" s="13" t="s">
        <v>65</v>
      </c>
    </row>
    <row r="13" spans="1:702" x14ac:dyDescent="0.25">
      <c r="A13" s="49" t="s">
        <v>66</v>
      </c>
      <c r="B13" s="17" t="s">
        <v>67</v>
      </c>
      <c r="C13" s="18" t="s">
        <v>21</v>
      </c>
      <c r="D13" s="41">
        <v>1</v>
      </c>
      <c r="E13" s="18"/>
      <c r="F13" s="19"/>
      <c r="G13" s="50">
        <f t="shared" si="0"/>
        <v>0</v>
      </c>
      <c r="ZY13" t="s">
        <v>15</v>
      </c>
      <c r="ZZ13" s="13" t="s">
        <v>68</v>
      </c>
    </row>
    <row r="14" spans="1:702" x14ac:dyDescent="0.25">
      <c r="A14" s="48" t="s">
        <v>69</v>
      </c>
      <c r="B14" s="24" t="s">
        <v>155</v>
      </c>
      <c r="C14" s="11"/>
      <c r="D14" s="11"/>
      <c r="E14" s="11"/>
      <c r="F14" s="11"/>
      <c r="G14" s="50">
        <f t="shared" si="0"/>
        <v>0</v>
      </c>
      <c r="ZY14" t="s">
        <v>54</v>
      </c>
      <c r="ZZ14" s="13"/>
    </row>
    <row r="15" spans="1:702" x14ac:dyDescent="0.25">
      <c r="A15" s="49" t="s">
        <v>70</v>
      </c>
      <c r="B15" s="17" t="s">
        <v>156</v>
      </c>
      <c r="C15" s="18" t="s">
        <v>21</v>
      </c>
      <c r="D15" s="41">
        <v>2</v>
      </c>
      <c r="E15" s="18"/>
      <c r="F15" s="19"/>
      <c r="G15" s="50">
        <f t="shared" si="0"/>
        <v>0</v>
      </c>
      <c r="ZY15" t="s">
        <v>15</v>
      </c>
      <c r="ZZ15" s="13" t="s">
        <v>157</v>
      </c>
    </row>
    <row r="16" spans="1:702" x14ac:dyDescent="0.25">
      <c r="A16" s="49" t="s">
        <v>71</v>
      </c>
      <c r="B16" s="17" t="s">
        <v>72</v>
      </c>
      <c r="C16" s="18" t="s">
        <v>21</v>
      </c>
      <c r="D16" s="41">
        <v>1</v>
      </c>
      <c r="E16" s="18"/>
      <c r="F16" s="19"/>
      <c r="G16" s="50">
        <f t="shared" si="0"/>
        <v>0</v>
      </c>
      <c r="ZY16" t="s">
        <v>15</v>
      </c>
      <c r="ZZ16" s="13" t="s">
        <v>73</v>
      </c>
    </row>
    <row r="17" spans="1:702" x14ac:dyDescent="0.25">
      <c r="A17" s="49" t="s">
        <v>74</v>
      </c>
      <c r="B17" s="17" t="s">
        <v>75</v>
      </c>
      <c r="C17" s="18" t="s">
        <v>21</v>
      </c>
      <c r="D17" s="41">
        <v>1</v>
      </c>
      <c r="E17" s="18"/>
      <c r="F17" s="19"/>
      <c r="G17" s="50">
        <f t="shared" si="0"/>
        <v>0</v>
      </c>
      <c r="ZY17" t="s">
        <v>15</v>
      </c>
      <c r="ZZ17" s="13" t="s">
        <v>76</v>
      </c>
    </row>
    <row r="18" spans="1:702" x14ac:dyDescent="0.25">
      <c r="A18" s="49" t="s">
        <v>77</v>
      </c>
      <c r="B18" s="17" t="s">
        <v>78</v>
      </c>
      <c r="C18" s="18" t="s">
        <v>79</v>
      </c>
      <c r="D18" s="19">
        <v>200</v>
      </c>
      <c r="E18" s="18"/>
      <c r="F18" s="19"/>
      <c r="G18" s="50">
        <f t="shared" si="0"/>
        <v>0</v>
      </c>
      <c r="ZY18" t="s">
        <v>15</v>
      </c>
      <c r="ZZ18" s="13" t="s">
        <v>80</v>
      </c>
    </row>
    <row r="19" spans="1:702" x14ac:dyDescent="0.25">
      <c r="A19" s="49" t="s">
        <v>81</v>
      </c>
      <c r="B19" s="17" t="s">
        <v>158</v>
      </c>
      <c r="C19" s="18" t="s">
        <v>21</v>
      </c>
      <c r="D19" s="41">
        <v>1</v>
      </c>
      <c r="E19" s="18"/>
      <c r="F19" s="19"/>
      <c r="G19" s="50">
        <f t="shared" si="0"/>
        <v>0</v>
      </c>
      <c r="ZY19" t="s">
        <v>15</v>
      </c>
      <c r="ZZ19" s="13" t="s">
        <v>82</v>
      </c>
    </row>
    <row r="20" spans="1:702" x14ac:dyDescent="0.25">
      <c r="A20" s="48" t="s">
        <v>159</v>
      </c>
      <c r="B20" s="24" t="s">
        <v>85</v>
      </c>
      <c r="C20" s="11"/>
      <c r="D20" s="11"/>
      <c r="E20" s="11"/>
      <c r="F20" s="11"/>
      <c r="G20" s="50">
        <f t="shared" si="0"/>
        <v>0</v>
      </c>
      <c r="ZY20" t="s">
        <v>54</v>
      </c>
      <c r="ZZ20" s="13"/>
    </row>
    <row r="21" spans="1:702" ht="18" customHeight="1" x14ac:dyDescent="0.25">
      <c r="A21" s="49" t="s">
        <v>160</v>
      </c>
      <c r="B21" s="17" t="s">
        <v>87</v>
      </c>
      <c r="C21" s="18" t="s">
        <v>30</v>
      </c>
      <c r="D21" s="19">
        <v>240</v>
      </c>
      <c r="E21" s="18"/>
      <c r="F21" s="19"/>
      <c r="G21" s="50">
        <f t="shared" si="0"/>
        <v>0</v>
      </c>
      <c r="ZY21" t="s">
        <v>15</v>
      </c>
      <c r="ZZ21" s="13" t="s">
        <v>88</v>
      </c>
    </row>
    <row r="22" spans="1:702" ht="18" customHeight="1" x14ac:dyDescent="0.25">
      <c r="A22" s="49" t="s">
        <v>161</v>
      </c>
      <c r="B22" s="17" t="s">
        <v>90</v>
      </c>
      <c r="C22" s="18" t="s">
        <v>30</v>
      </c>
      <c r="D22" s="19">
        <v>140</v>
      </c>
      <c r="E22" s="18"/>
      <c r="F22" s="19"/>
      <c r="G22" s="50">
        <f t="shared" si="0"/>
        <v>0</v>
      </c>
      <c r="ZY22" t="s">
        <v>15</v>
      </c>
      <c r="ZZ22" s="13" t="s">
        <v>91</v>
      </c>
    </row>
    <row r="23" spans="1:702" ht="18" customHeight="1" x14ac:dyDescent="0.25">
      <c r="A23" s="49" t="s">
        <v>162</v>
      </c>
      <c r="B23" s="17" t="s">
        <v>163</v>
      </c>
      <c r="C23" s="18" t="s">
        <v>30</v>
      </c>
      <c r="D23" s="19">
        <v>85</v>
      </c>
      <c r="E23" s="18"/>
      <c r="F23" s="19"/>
      <c r="G23" s="50">
        <f t="shared" si="0"/>
        <v>0</v>
      </c>
      <c r="ZY23" t="s">
        <v>15</v>
      </c>
      <c r="ZZ23" s="13" t="s">
        <v>93</v>
      </c>
    </row>
    <row r="24" spans="1:702" ht="18" customHeight="1" x14ac:dyDescent="0.25">
      <c r="A24" s="49" t="s">
        <v>164</v>
      </c>
      <c r="B24" s="17" t="s">
        <v>165</v>
      </c>
      <c r="C24" s="18" t="s">
        <v>30</v>
      </c>
      <c r="D24" s="19">
        <v>20</v>
      </c>
      <c r="E24" s="18"/>
      <c r="F24" s="19"/>
      <c r="G24" s="50">
        <f t="shared" si="0"/>
        <v>0</v>
      </c>
      <c r="ZY24" t="s">
        <v>15</v>
      </c>
      <c r="ZZ24" s="13" t="s">
        <v>166</v>
      </c>
    </row>
    <row r="25" spans="1:702" ht="18" customHeight="1" x14ac:dyDescent="0.25">
      <c r="A25" s="49" t="s">
        <v>167</v>
      </c>
      <c r="B25" s="17" t="s">
        <v>97</v>
      </c>
      <c r="C25" s="18" t="s">
        <v>14</v>
      </c>
      <c r="D25" s="41">
        <v>2</v>
      </c>
      <c r="E25" s="18"/>
      <c r="F25" s="19"/>
      <c r="G25" s="50">
        <f t="shared" si="0"/>
        <v>0</v>
      </c>
      <c r="ZY25" t="s">
        <v>15</v>
      </c>
      <c r="ZZ25" s="13" t="s">
        <v>98</v>
      </c>
    </row>
    <row r="26" spans="1:702" ht="18" customHeight="1" x14ac:dyDescent="0.25">
      <c r="A26" s="49"/>
      <c r="B26" s="17" t="s">
        <v>99</v>
      </c>
      <c r="C26" s="18" t="s">
        <v>30</v>
      </c>
      <c r="D26" s="19">
        <v>150</v>
      </c>
      <c r="E26" s="18"/>
      <c r="F26" s="19"/>
      <c r="G26" s="50">
        <f t="shared" si="0"/>
        <v>0</v>
      </c>
      <c r="ZY26" t="s">
        <v>15</v>
      </c>
      <c r="ZZ26" s="13" t="s">
        <v>100</v>
      </c>
    </row>
    <row r="27" spans="1:702" ht="18" customHeight="1" x14ac:dyDescent="0.25">
      <c r="A27" s="49"/>
      <c r="B27" s="17" t="s">
        <v>101</v>
      </c>
      <c r="C27" s="18" t="s">
        <v>30</v>
      </c>
      <c r="D27" s="19">
        <v>12</v>
      </c>
      <c r="E27" s="18"/>
      <c r="F27" s="19"/>
      <c r="G27" s="50">
        <f t="shared" si="0"/>
        <v>0</v>
      </c>
      <c r="ZY27" t="s">
        <v>15</v>
      </c>
      <c r="ZZ27" s="13" t="s">
        <v>102</v>
      </c>
    </row>
    <row r="28" spans="1:702" ht="18" customHeight="1" x14ac:dyDescent="0.25">
      <c r="A28" s="49" t="s">
        <v>168</v>
      </c>
      <c r="B28" s="17" t="s">
        <v>104</v>
      </c>
      <c r="C28" s="18" t="s">
        <v>21</v>
      </c>
      <c r="D28" s="41">
        <v>12</v>
      </c>
      <c r="E28" s="18"/>
      <c r="F28" s="19"/>
      <c r="G28" s="50">
        <f t="shared" si="0"/>
        <v>0</v>
      </c>
      <c r="ZY28" t="s">
        <v>15</v>
      </c>
      <c r="ZZ28" s="13" t="s">
        <v>105</v>
      </c>
    </row>
    <row r="29" spans="1:702" ht="18" customHeight="1" x14ac:dyDescent="0.25">
      <c r="A29" s="49" t="s">
        <v>169</v>
      </c>
      <c r="B29" s="17" t="s">
        <v>107</v>
      </c>
      <c r="C29" s="18" t="s">
        <v>83</v>
      </c>
      <c r="D29" s="19">
        <v>300</v>
      </c>
      <c r="E29" s="18"/>
      <c r="F29" s="19"/>
      <c r="G29" s="50">
        <f t="shared" si="0"/>
        <v>0</v>
      </c>
      <c r="ZY29" t="s">
        <v>15</v>
      </c>
      <c r="ZZ29" s="13" t="s">
        <v>108</v>
      </c>
    </row>
    <row r="30" spans="1:702" ht="18" customHeight="1" x14ac:dyDescent="0.25">
      <c r="A30" s="48" t="s">
        <v>84</v>
      </c>
      <c r="B30" s="24" t="s">
        <v>110</v>
      </c>
      <c r="C30" s="11"/>
      <c r="D30" s="11"/>
      <c r="E30" s="11"/>
      <c r="F30" s="11"/>
      <c r="G30" s="50">
        <f t="shared" si="0"/>
        <v>0</v>
      </c>
      <c r="ZY30" t="s">
        <v>54</v>
      </c>
      <c r="ZZ30" s="13"/>
    </row>
    <row r="31" spans="1:702" ht="18" customHeight="1" x14ac:dyDescent="0.25">
      <c r="A31" s="49" t="s">
        <v>86</v>
      </c>
      <c r="B31" s="17" t="s">
        <v>112</v>
      </c>
      <c r="C31" s="18" t="s">
        <v>30</v>
      </c>
      <c r="D31" s="19">
        <v>5</v>
      </c>
      <c r="E31" s="18"/>
      <c r="F31" s="19"/>
      <c r="G31" s="50">
        <f t="shared" si="0"/>
        <v>0</v>
      </c>
      <c r="ZY31" t="s">
        <v>15</v>
      </c>
      <c r="ZZ31" s="13" t="s">
        <v>113</v>
      </c>
    </row>
    <row r="32" spans="1:702" ht="18" customHeight="1" x14ac:dyDescent="0.25">
      <c r="A32" s="49" t="s">
        <v>89</v>
      </c>
      <c r="B32" s="17" t="s">
        <v>115</v>
      </c>
      <c r="C32" s="18" t="s">
        <v>21</v>
      </c>
      <c r="D32" s="41">
        <v>1</v>
      </c>
      <c r="E32" s="18"/>
      <c r="F32" s="19"/>
      <c r="G32" s="50">
        <f t="shared" si="0"/>
        <v>0</v>
      </c>
      <c r="ZY32" t="s">
        <v>15</v>
      </c>
      <c r="ZZ32" s="13" t="s">
        <v>116</v>
      </c>
    </row>
    <row r="33" spans="1:702" ht="18" customHeight="1" x14ac:dyDescent="0.25">
      <c r="A33" s="49" t="s">
        <v>92</v>
      </c>
      <c r="B33" s="17" t="s">
        <v>130</v>
      </c>
      <c r="C33" s="18" t="s">
        <v>21</v>
      </c>
      <c r="D33" s="41">
        <v>1</v>
      </c>
      <c r="E33" s="18"/>
      <c r="F33" s="19"/>
      <c r="G33" s="50">
        <f t="shared" si="0"/>
        <v>0</v>
      </c>
      <c r="ZY33" t="s">
        <v>15</v>
      </c>
      <c r="ZZ33" s="13" t="s">
        <v>131</v>
      </c>
    </row>
    <row r="34" spans="1:702" ht="18" customHeight="1" x14ac:dyDescent="0.25">
      <c r="A34" s="49" t="s">
        <v>94</v>
      </c>
      <c r="B34" s="17" t="s">
        <v>170</v>
      </c>
      <c r="C34" s="18" t="s">
        <v>21</v>
      </c>
      <c r="D34" s="41">
        <v>2</v>
      </c>
      <c r="E34" s="18"/>
      <c r="F34" s="19"/>
      <c r="G34" s="50">
        <f t="shared" si="0"/>
        <v>0</v>
      </c>
      <c r="ZY34" t="s">
        <v>15</v>
      </c>
      <c r="ZZ34" s="13" t="s">
        <v>118</v>
      </c>
    </row>
    <row r="35" spans="1:702" ht="18" customHeight="1" x14ac:dyDescent="0.25">
      <c r="A35" s="49" t="s">
        <v>95</v>
      </c>
      <c r="B35" s="17" t="s">
        <v>171</v>
      </c>
      <c r="C35" s="18" t="s">
        <v>21</v>
      </c>
      <c r="D35" s="41">
        <v>3</v>
      </c>
      <c r="E35" s="18"/>
      <c r="F35" s="19"/>
      <c r="G35" s="50">
        <f t="shared" si="0"/>
        <v>0</v>
      </c>
      <c r="ZY35" t="s">
        <v>15</v>
      </c>
      <c r="ZZ35" s="13" t="s">
        <v>172</v>
      </c>
    </row>
    <row r="36" spans="1:702" ht="18" customHeight="1" x14ac:dyDescent="0.25">
      <c r="A36" s="49" t="s">
        <v>96</v>
      </c>
      <c r="B36" s="17" t="s">
        <v>134</v>
      </c>
      <c r="C36" s="18" t="s">
        <v>30</v>
      </c>
      <c r="D36" s="19">
        <v>3</v>
      </c>
      <c r="E36" s="18"/>
      <c r="F36" s="19"/>
      <c r="G36" s="50">
        <f t="shared" si="0"/>
        <v>0</v>
      </c>
      <c r="ZY36" t="s">
        <v>15</v>
      </c>
      <c r="ZZ36" s="13" t="s">
        <v>135</v>
      </c>
    </row>
    <row r="37" spans="1:702" ht="18" customHeight="1" x14ac:dyDescent="0.25">
      <c r="A37" s="49" t="s">
        <v>173</v>
      </c>
      <c r="B37" s="17" t="s">
        <v>120</v>
      </c>
      <c r="C37" s="18" t="s">
        <v>30</v>
      </c>
      <c r="D37" s="19">
        <v>20</v>
      </c>
      <c r="E37" s="18"/>
      <c r="F37" s="19"/>
      <c r="G37" s="50">
        <f t="shared" si="0"/>
        <v>0</v>
      </c>
      <c r="ZY37" t="s">
        <v>15</v>
      </c>
      <c r="ZZ37" s="13" t="s">
        <v>121</v>
      </c>
    </row>
    <row r="38" spans="1:702" ht="18" customHeight="1" x14ac:dyDescent="0.25">
      <c r="A38" s="49" t="s">
        <v>103</v>
      </c>
      <c r="B38" s="17" t="s">
        <v>123</v>
      </c>
      <c r="C38" s="18" t="s">
        <v>21</v>
      </c>
      <c r="D38" s="41">
        <v>1</v>
      </c>
      <c r="E38" s="18"/>
      <c r="F38" s="19"/>
      <c r="G38" s="50">
        <f t="shared" si="0"/>
        <v>0</v>
      </c>
      <c r="ZY38" t="s">
        <v>15</v>
      </c>
      <c r="ZZ38" s="13" t="s">
        <v>124</v>
      </c>
    </row>
    <row r="39" spans="1:702" ht="18" customHeight="1" x14ac:dyDescent="0.25">
      <c r="A39" s="49" t="s">
        <v>106</v>
      </c>
      <c r="B39" s="17" t="s">
        <v>126</v>
      </c>
      <c r="C39" s="18" t="s">
        <v>21</v>
      </c>
      <c r="D39" s="41">
        <v>1</v>
      </c>
      <c r="E39" s="18"/>
      <c r="F39" s="19"/>
      <c r="G39" s="50">
        <f t="shared" si="0"/>
        <v>0</v>
      </c>
      <c r="ZY39" t="s">
        <v>15</v>
      </c>
      <c r="ZZ39" s="13" t="s">
        <v>127</v>
      </c>
    </row>
    <row r="40" spans="1:702" ht="18" customHeight="1" x14ac:dyDescent="0.25">
      <c r="A40" s="49" t="s">
        <v>174</v>
      </c>
      <c r="B40" s="17" t="s">
        <v>128</v>
      </c>
      <c r="C40" s="18" t="s">
        <v>30</v>
      </c>
      <c r="D40" s="19">
        <v>25</v>
      </c>
      <c r="E40" s="18"/>
      <c r="F40" s="19"/>
      <c r="G40" s="50">
        <f t="shared" si="0"/>
        <v>0</v>
      </c>
      <c r="ZY40" t="s">
        <v>15</v>
      </c>
      <c r="ZZ40" s="13" t="s">
        <v>129</v>
      </c>
    </row>
    <row r="41" spans="1:702" ht="18" customHeight="1" x14ac:dyDescent="0.25">
      <c r="A41" s="49" t="s">
        <v>175</v>
      </c>
      <c r="B41" s="17" t="s">
        <v>132</v>
      </c>
      <c r="C41" s="18" t="s">
        <v>21</v>
      </c>
      <c r="D41" s="41">
        <v>2</v>
      </c>
      <c r="E41" s="18"/>
      <c r="F41" s="19"/>
      <c r="G41" s="50">
        <f t="shared" si="0"/>
        <v>0</v>
      </c>
      <c r="ZY41" t="s">
        <v>15</v>
      </c>
      <c r="ZZ41" s="13" t="s">
        <v>133</v>
      </c>
    </row>
    <row r="42" spans="1:702" ht="18" customHeight="1" x14ac:dyDescent="0.25">
      <c r="A42" s="49" t="s">
        <v>176</v>
      </c>
      <c r="B42" s="17" t="s">
        <v>177</v>
      </c>
      <c r="C42" s="18" t="s">
        <v>30</v>
      </c>
      <c r="D42" s="19">
        <v>7</v>
      </c>
      <c r="E42" s="18"/>
      <c r="F42" s="19"/>
      <c r="G42" s="50">
        <f t="shared" si="0"/>
        <v>0</v>
      </c>
      <c r="ZY42" t="s">
        <v>15</v>
      </c>
      <c r="ZZ42" s="13" t="s">
        <v>178</v>
      </c>
    </row>
    <row r="43" spans="1:702" ht="18" customHeight="1" x14ac:dyDescent="0.25">
      <c r="A43" s="48" t="s">
        <v>109</v>
      </c>
      <c r="B43" s="24" t="s">
        <v>136</v>
      </c>
      <c r="C43" s="11"/>
      <c r="D43" s="11"/>
      <c r="E43" s="11"/>
      <c r="F43" s="11"/>
      <c r="G43" s="50">
        <f t="shared" si="0"/>
        <v>0</v>
      </c>
      <c r="ZY43" t="s">
        <v>54</v>
      </c>
      <c r="ZZ43" s="13"/>
    </row>
    <row r="44" spans="1:702" ht="18" customHeight="1" x14ac:dyDescent="0.25">
      <c r="A44" s="49" t="s">
        <v>111</v>
      </c>
      <c r="B44" s="17" t="s">
        <v>179</v>
      </c>
      <c r="C44" s="18" t="s">
        <v>30</v>
      </c>
      <c r="D44" s="19">
        <v>45</v>
      </c>
      <c r="E44" s="18"/>
      <c r="F44" s="19"/>
      <c r="G44" s="50">
        <f t="shared" si="0"/>
        <v>0</v>
      </c>
      <c r="ZY44" t="s">
        <v>15</v>
      </c>
      <c r="ZZ44" s="13" t="s">
        <v>180</v>
      </c>
    </row>
    <row r="45" spans="1:702" ht="18" customHeight="1" x14ac:dyDescent="0.25">
      <c r="A45" s="49" t="s">
        <v>114</v>
      </c>
      <c r="B45" s="17" t="s">
        <v>181</v>
      </c>
      <c r="C45" s="18" t="s">
        <v>21</v>
      </c>
      <c r="D45" s="41">
        <v>2</v>
      </c>
      <c r="E45" s="18"/>
      <c r="F45" s="19"/>
      <c r="G45" s="50">
        <f t="shared" si="0"/>
        <v>0</v>
      </c>
      <c r="ZY45" t="s">
        <v>15</v>
      </c>
      <c r="ZZ45" s="13" t="s">
        <v>182</v>
      </c>
    </row>
    <row r="46" spans="1:702" ht="18" customHeight="1" x14ac:dyDescent="0.25">
      <c r="A46" s="49" t="s">
        <v>117</v>
      </c>
      <c r="B46" s="17" t="s">
        <v>138</v>
      </c>
      <c r="C46" s="18" t="s">
        <v>30</v>
      </c>
      <c r="D46" s="19">
        <v>5</v>
      </c>
      <c r="E46" s="18"/>
      <c r="F46" s="19"/>
      <c r="G46" s="50">
        <f t="shared" si="0"/>
        <v>0</v>
      </c>
      <c r="ZY46" t="s">
        <v>15</v>
      </c>
      <c r="ZZ46" s="13" t="s">
        <v>139</v>
      </c>
    </row>
    <row r="47" spans="1:702" ht="18" customHeight="1" x14ac:dyDescent="0.25">
      <c r="A47" s="49" t="s">
        <v>119</v>
      </c>
      <c r="B47" s="17" t="s">
        <v>183</v>
      </c>
      <c r="C47" s="18" t="s">
        <v>21</v>
      </c>
      <c r="D47" s="41">
        <v>1</v>
      </c>
      <c r="E47" s="18"/>
      <c r="F47" s="19"/>
      <c r="G47" s="50">
        <f t="shared" si="0"/>
        <v>0</v>
      </c>
      <c r="ZY47" t="s">
        <v>15</v>
      </c>
      <c r="ZZ47" s="13" t="s">
        <v>137</v>
      </c>
    </row>
    <row r="48" spans="1:702" ht="18" customHeight="1" x14ac:dyDescent="0.25">
      <c r="A48" s="49" t="s">
        <v>122</v>
      </c>
      <c r="B48" s="17" t="s">
        <v>140</v>
      </c>
      <c r="C48" s="18" t="s">
        <v>30</v>
      </c>
      <c r="D48" s="19">
        <v>30</v>
      </c>
      <c r="E48" s="18"/>
      <c r="F48" s="19"/>
      <c r="G48" s="50">
        <f t="shared" si="0"/>
        <v>0</v>
      </c>
      <c r="ZY48" t="s">
        <v>15</v>
      </c>
      <c r="ZZ48" s="13" t="s">
        <v>141</v>
      </c>
    </row>
    <row r="49" spans="1:702" ht="18" customHeight="1" x14ac:dyDescent="0.25">
      <c r="A49" s="49" t="s">
        <v>125</v>
      </c>
      <c r="B49" s="17" t="s">
        <v>184</v>
      </c>
      <c r="C49" s="18" t="s">
        <v>30</v>
      </c>
      <c r="D49" s="19">
        <v>3</v>
      </c>
      <c r="E49" s="18"/>
      <c r="F49" s="19"/>
      <c r="G49" s="50">
        <f t="shared" si="0"/>
        <v>0</v>
      </c>
      <c r="ZY49" t="s">
        <v>15</v>
      </c>
      <c r="ZZ49" s="13" t="s">
        <v>185</v>
      </c>
    </row>
    <row r="50" spans="1:702" ht="18" customHeight="1" x14ac:dyDescent="0.25">
      <c r="A50" s="48" t="s">
        <v>142</v>
      </c>
      <c r="B50" s="24" t="s">
        <v>143</v>
      </c>
      <c r="C50" s="11"/>
      <c r="D50" s="11"/>
      <c r="E50" s="11"/>
      <c r="F50" s="11"/>
      <c r="G50" s="50">
        <f t="shared" si="0"/>
        <v>0</v>
      </c>
      <c r="ZY50" t="s">
        <v>54</v>
      </c>
      <c r="ZZ50" s="13"/>
    </row>
    <row r="51" spans="1:702" ht="18" customHeight="1" x14ac:dyDescent="0.25">
      <c r="A51" s="49" t="s">
        <v>144</v>
      </c>
      <c r="B51" s="17" t="s">
        <v>145</v>
      </c>
      <c r="C51" s="18" t="s">
        <v>14</v>
      </c>
      <c r="D51" s="41">
        <v>1</v>
      </c>
      <c r="E51" s="18"/>
      <c r="F51" s="19"/>
      <c r="G51" s="50">
        <f t="shared" si="0"/>
        <v>0</v>
      </c>
      <c r="ZY51" t="s">
        <v>15</v>
      </c>
      <c r="ZZ51" s="13" t="s">
        <v>146</v>
      </c>
    </row>
    <row r="52" spans="1:702" x14ac:dyDescent="0.25">
      <c r="A52" s="51"/>
      <c r="B52" s="42"/>
      <c r="C52" s="11"/>
      <c r="D52" s="11"/>
      <c r="E52" s="11"/>
      <c r="F52" s="11"/>
      <c r="G52" s="50">
        <f t="shared" si="0"/>
        <v>0</v>
      </c>
    </row>
    <row r="53" spans="1:702" x14ac:dyDescent="0.25">
      <c r="A53" s="52"/>
      <c r="B53" s="53"/>
      <c r="C53" s="54"/>
      <c r="D53" s="54"/>
      <c r="E53" s="54"/>
      <c r="F53" s="54"/>
      <c r="G53" s="55"/>
    </row>
    <row r="54" spans="1:702" x14ac:dyDescent="0.25">
      <c r="A54" s="43"/>
      <c r="B54" s="43"/>
      <c r="C54" s="43"/>
      <c r="D54" s="43"/>
      <c r="E54" s="43"/>
      <c r="F54" s="43"/>
      <c r="G54" s="43"/>
    </row>
    <row r="55" spans="1:702" x14ac:dyDescent="0.25">
      <c r="B55" s="30" t="s">
        <v>192</v>
      </c>
      <c r="G55" s="31">
        <f>SUBTOTAL(109,G3:G53)</f>
        <v>0</v>
      </c>
      <c r="ZY55" t="s">
        <v>147</v>
      </c>
    </row>
    <row r="56" spans="1:702" x14ac:dyDescent="0.25">
      <c r="A56" s="32">
        <v>20</v>
      </c>
      <c r="B56" s="30" t="str">
        <f>CONCATENATE("Montant TVA (",A56,"%)")</f>
        <v>Montant TVA (20%)</v>
      </c>
      <c r="G56" s="31">
        <f>(G55*A56)/100</f>
        <v>0</v>
      </c>
      <c r="ZY56" t="s">
        <v>148</v>
      </c>
    </row>
    <row r="57" spans="1:702" x14ac:dyDescent="0.25">
      <c r="B57" s="30" t="s">
        <v>149</v>
      </c>
      <c r="G57" s="31">
        <f>G55+G56</f>
        <v>0</v>
      </c>
      <c r="ZY57" t="s">
        <v>150</v>
      </c>
    </row>
    <row r="58" spans="1:702" x14ac:dyDescent="0.25">
      <c r="G58" s="31"/>
    </row>
    <row r="59" spans="1:702" ht="69" customHeight="1" x14ac:dyDescent="0.25">
      <c r="C59" s="56" t="s">
        <v>190</v>
      </c>
      <c r="D59" s="56"/>
      <c r="E59" s="56"/>
      <c r="F59" s="56"/>
      <c r="G59" s="56"/>
    </row>
    <row r="60" spans="1:702" x14ac:dyDescent="0.25">
      <c r="C60" s="38" t="s">
        <v>151</v>
      </c>
      <c r="D60" s="35"/>
      <c r="E60" s="35"/>
      <c r="F60" s="39" t="s">
        <v>152</v>
      </c>
      <c r="G60" s="37"/>
    </row>
    <row r="61" spans="1:702" x14ac:dyDescent="0.25">
      <c r="C61" s="35"/>
      <c r="D61" s="35"/>
      <c r="E61" s="35"/>
      <c r="F61" s="36"/>
      <c r="G61" s="37"/>
    </row>
    <row r="62" spans="1:702" x14ac:dyDescent="0.25">
      <c r="C62" s="38" t="s">
        <v>153</v>
      </c>
      <c r="D62" s="35"/>
      <c r="E62" s="35"/>
      <c r="F62" s="36"/>
      <c r="G62" s="37"/>
    </row>
    <row r="63" spans="1:702" x14ac:dyDescent="0.25">
      <c r="G63" s="31"/>
    </row>
    <row r="65" spans="7:7" x14ac:dyDescent="0.25">
      <c r="G65" s="31"/>
    </row>
  </sheetData>
  <mergeCells count="1">
    <mergeCell ref="C59:G59"/>
  </mergeCells>
  <printOptions horizontalCentered="1"/>
  <pageMargins left="0.08" right="0.08" top="0.06" bottom="0.06" header="0.76" footer="0.7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LOT N°02 Page de garde</vt:lpstr>
      <vt:lpstr>Offre de base </vt:lpstr>
      <vt:lpstr>Option 1</vt:lpstr>
      <vt:lpstr>'Offre de base '!Impression_des_titres</vt:lpstr>
      <vt:lpstr>'Option 1'!Impression_des_titres</vt:lpstr>
      <vt:lpstr>'Offre de base '!Zone_d_impression</vt:lpstr>
      <vt:lpstr>'Option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daugea</dc:creator>
  <cp:lastModifiedBy>Dauge Alice</cp:lastModifiedBy>
  <dcterms:created xsi:type="dcterms:W3CDTF">2026-02-06T14:26:15Z</dcterms:created>
  <dcterms:modified xsi:type="dcterms:W3CDTF">2026-05-28T15:25:36Z</dcterms:modified>
</cp:coreProperties>
</file>